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PSK havelvath\"/>
    </mc:Choice>
  </mc:AlternateContent>
  <bookViews>
    <workbookView xWindow="0" yWindow="0" windowWidth="28800" windowHeight="1192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D18" i="12" l="1"/>
  <c r="D17" i="12"/>
  <c r="D69" i="7" l="1"/>
  <c r="C8" i="11" l="1"/>
  <c r="E40" i="19"/>
  <c r="E10" i="21"/>
  <c r="E9" i="21"/>
  <c r="I6" i="21"/>
  <c r="F9" i="21"/>
  <c r="C8" i="21"/>
  <c r="H18" i="12"/>
  <c r="H17" i="12"/>
  <c r="I18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D54" i="18" l="1"/>
  <c r="D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J18" i="12" l="1"/>
  <c r="J17" i="12"/>
  <c r="E18" i="12"/>
  <c r="F18" i="12" s="1"/>
  <c r="F17" i="12"/>
  <c r="C26" i="7"/>
  <c r="C69" i="7" l="1"/>
  <c r="E11" i="21"/>
  <c r="C17" i="7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23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<sst xmlns="http://schemas.openxmlformats.org/spreadsheetml/2006/main" count="652" uniqueCount="273">
  <si>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</si>
  <si>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</si>
  <si>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</si>
  <si>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</si>
  <si>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</si>
  <si>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</si>
  <si>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</si>
  <si>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</si>
  <si>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</si>
  <si>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</si>
  <si>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</si>
  <si>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</si>
  <si>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</si>
  <si>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</si>
  <si>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</si>
  <si>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</si>
  <si>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</si>
  <si>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</si>
  <si>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</si>
  <si>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</si>
  <si>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</si>
  <si>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</si>
  <si>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</si>
  <si>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</si>
  <si>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</si>
  <si>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</si>
  <si>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</si>
  <si>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</si>
  <si>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</si>
  <si>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</si>
  <si>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</si>
  <si>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</si>
  <si>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</si>
  <si>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</si>
  <si>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</si>
  <si>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</si>
  <si>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</si>
  <si>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</si>
  <si>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</si>
  <si>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</si>
  <si>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</si>
  <si>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</si>
  <si>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</si>
  <si>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</si>
  <si>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</si>
  <si>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</si>
  <si>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</si>
  <si>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</si>
  <si>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</si>
  <si>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</si>
  <si>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</si>
  <si>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</si>
  <si>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</si>
  <si>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</si>
  <si>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</si>
  <si>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</si>
  <si>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</si>
  <si>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</si>
  <si>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</si>
  <si>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</si>
  <si>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</si>
  <si>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</si>
  <si>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</si>
  <si>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</si>
  <si>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</si>
  <si>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</si>
  <si>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</si>
  <si>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</si>
  <si>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</si>
  <si>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</si>
  <si>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</si>
  <si>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</si>
  <si>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</si>
  <si>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</si>
  <si>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</si>
  <si>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</si>
  <si>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</si>
  <si>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</si>
  <si>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</si>
  <si>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</si>
  <si>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</si>
  <si>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</si>
  <si>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</si>
  <si>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</si>
  <si>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</si>
  <si>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</si>
  <si>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</si>
  <si>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</si>
  <si>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</si>
  <si>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</si>
  <si>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</si>
  <si>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</si>
  <si>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</si>
  <si>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</si>
  <si>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</si>
  <si>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</si>
  <si>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</si>
  <si>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</si>
  <si>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</si>
  <si>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</si>
  <si>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</si>
  <si>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</si>
  <si>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</si>
  <si>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</si>
  <si>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</si>
  <si>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</si>
  <si>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</si>
  <si>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</si>
  <si>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</si>
  <si>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</si>
  <si>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</si>
  <si>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</si>
  <si>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</si>
  <si>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</si>
  <si>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</si>
  <si>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</si>
  <si>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</si>
  <si>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</si>
  <si>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</si>
  <si>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</si>
  <si>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</si>
  <si>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</si>
  <si>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</si>
  <si>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</si>
  <si>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</si>
  <si>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</si>
  <si>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</si>
  <si>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</si>
  <si>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</si>
  <si>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</si>
  <si>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</si>
  <si>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</si>
  <si>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</si>
  <si>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</si>
  <si>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</si>
  <si>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</si>
  <si>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</si>
  <si>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</si>
  <si>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</si>
  <si>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</si>
  <si>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</si>
  <si>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</si>
  <si>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</si>
  <si>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</si>
  <si>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</si>
  <si>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</si>
  <si>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</si>
  <si>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</si>
  <si>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</si>
  <si>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</si>
  <si>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</si>
  <si>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</si>
  <si>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</si>
  <si>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</si>
  <si>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</si>
  <si>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</si>
  <si>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</si>
  <si>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</si>
  <si>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</si>
  <si>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</si>
  <si>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</si>
  <si>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</si>
  <si>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</si>
  <si>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</si>
  <si>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</si>
  <si>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</si>
  <si>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</si>
  <si>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</si>
  <si>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</si>
  <si>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</si>
  <si>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</si>
  <si>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</si>
  <si>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</si>
  <si>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</si>
  <si>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</si>
  <si>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</si>
  <si>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</si>
  <si>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</si>
  <si>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</si>
  <si>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</si>
  <si>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</si>
  <si>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</si>
  <si>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</si>
  <si>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</si>
  <si>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</si>
  <si>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</si>
  <si>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</si>
  <si>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</si>
  <si>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</si>
  <si>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</si>
  <si>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</si>
  <si>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</si>
  <si>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</si>
  <si>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</si>
  <si>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</si>
  <si>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</si>
  <si>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</si>
  <si>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</si>
  <si>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</si>
  <si>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</si>
  <si>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</si>
  <si>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</si>
  <si>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</si>
  <si>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</si>
  <si>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</si>
  <si>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</si>
  <si>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</si>
  <si>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</si>
  <si>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</si>
  <si>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</si>
  <si>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</si>
  <si>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</si>
  <si>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</si>
  <si>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</si>
  <si>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</si>
  <si>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</si>
  <si>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</si>
  <si>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</si>
  <si>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</si>
  <si>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</si>
  <si>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</si>
  <si>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</si>
  <si>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</si>
  <si>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</si>
  <si>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</si>
  <si>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</si>
  <si>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</si>
  <si>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</si>
  <si>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</si>
  <si>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</si>
  <si>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</si>
  <si>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</si>
  <si>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</si>
  <si>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</si>
  <si>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</si>
  <si>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</si>
  <si>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</si>
  <si>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</si>
  <si>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</si>
  <si>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</si>
  <si>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</si>
  <si>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</si>
  <si>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</si>
  <si>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</si>
  <si>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</si>
  <si>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</si>
  <si>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</si>
  <si>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</si>
  <si>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</si>
  <si>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</si>
  <si>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</si>
  <si>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</si>
  <si>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</si>
  <si>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</si>
  <si>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</si>
  <si>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</si>
  <si>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</si>
  <si>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</si>
  <si>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</si>
  <si>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</si>
  <si>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Ղուկաս Ղուկասյան</t>
  </si>
  <si>
    <t>Կարնե Համբարյան</t>
  </si>
  <si>
    <t>Կրակմարիչների լիցքավորման գծով</t>
  </si>
  <si>
    <t>տնտեսական</t>
  </si>
  <si>
    <t>Գործք</t>
  </si>
  <si>
    <t>ԴԱՀԿ</t>
  </si>
  <si>
    <t>Կրակմարիչների լիցքավորում</t>
  </si>
  <si>
    <t>ԴՀԿ</t>
  </si>
  <si>
    <t>Կրակմարիչի լիցքավորման գծով</t>
  </si>
  <si>
    <t>Պար</t>
  </si>
  <si>
    <t>Հավելված 4</t>
  </si>
  <si>
    <t xml:space="preserve">«Զարթոնք» մանկական գեղարվեստական դաստիարակության կենտրոն ՀՈԱԿ-ի </t>
  </si>
  <si>
    <t>Հավելված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</si>
</sst>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1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9" fillId="0" borderId="29" xfId="49" applyNumberFormat="1" applyFont="1" applyBorder="1" applyAlignment="1">
      <alignment horizontal="center" vertical="center" wrapText="1"/>
    </xf>
    <xf numFmtId="3" fontId="29" fillId="0" borderId="10" xfId="19" applyNumberFormat="1" applyFont="1" applyBorder="1" applyAlignment="1">
      <alignment horizontal="center" vertical="center"/>
    </xf>
    <xf numFmtId="3" fontId="40" fillId="0" borderId="10" xfId="59" applyNumberFormat="1" applyFont="1" applyBorder="1" applyAlignment="1">
      <alignment horizontal="center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vertical="center"/>
      <protection locked="0" hidden="1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30" fillId="25" borderId="10" xfId="20" applyNumberFormat="1" applyFont="1" applyFill="1" applyBorder="1" applyAlignment="1" applyProtection="1">
      <alignment horizontal="center" vertical="center"/>
    </xf>
    <xf numFmtId="166" fontId="30" fillId="25" borderId="0" xfId="0" applyNumberFormat="1" applyFont="1" applyFill="1" applyBorder="1" applyAlignment="1" applyProtection="1">
      <alignment horizontal="center" vertical="center"/>
      <protection locked="0"/>
    </xf>
    <xf numFmtId="3" fontId="29" fillId="0" borderId="10" xfId="0" applyNumberFormat="1" applyFont="1" applyFill="1" applyBorder="1" applyAlignment="1" applyProtection="1">
      <alignment horizontal="center" vertical="center"/>
    </xf>
    <xf numFmtId="3" fontId="40" fillId="0" borderId="17" xfId="59" applyNumberFormat="1" applyFont="1" applyBorder="1" applyAlignment="1">
      <alignment horizontal="left" vertical="center" wrapText="1"/>
    </xf>
    <xf numFmtId="166" fontId="40" fillId="0" borderId="10" xfId="46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49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272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50" t="s">
        <v>43</v>
      </c>
      <c r="B7" s="550"/>
      <c r="C7" s="550"/>
      <c r="D7" s="550"/>
      <c r="E7" s="50"/>
    </row>
    <row r="8" spans="1:14" ht="35.25" customHeight="1">
      <c r="A8" s="551" t="s">
        <v>271</v>
      </c>
      <c r="B8" s="551"/>
      <c r="C8" s="551"/>
      <c r="D8" s="551"/>
    </row>
    <row r="9" spans="1:14" ht="18.75" customHeight="1">
      <c r="A9" s="552" t="s">
        <v>236</v>
      </c>
      <c r="B9" s="552"/>
      <c r="C9" s="552"/>
      <c r="D9" s="552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0"/>
      <c r="E11" s="55"/>
    </row>
    <row r="12" spans="1:14" ht="18" customHeight="1">
      <c r="A12" s="198">
        <v>1</v>
      </c>
      <c r="B12" s="199" t="s">
        <v>119</v>
      </c>
      <c r="C12" s="61"/>
      <c r="D12" s="411">
        <f>+'Dramakan hosqer'!C15</f>
        <v>30316.5</v>
      </c>
      <c r="E12" s="440" t="s">
        <v>217</v>
      </c>
    </row>
    <row r="13" spans="1:14" ht="33.75" hidden="1" customHeight="1">
      <c r="A13" s="198">
        <v>2</v>
      </c>
      <c r="B13" s="413" t="s">
        <v>196</v>
      </c>
      <c r="C13" s="61"/>
      <c r="D13" s="412">
        <f>+'Dramakan hosqer'!C16</f>
        <v>0</v>
      </c>
      <c r="E13" s="55"/>
    </row>
    <row r="14" spans="1:14" s="3" customFormat="1" ht="17.25" customHeight="1">
      <c r="A14" s="198">
        <v>2</v>
      </c>
      <c r="B14" s="199" t="s">
        <v>8</v>
      </c>
      <c r="C14" s="63"/>
      <c r="D14" s="411">
        <v>11900</v>
      </c>
      <c r="E14" s="44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1">
        <f>+'Dramakan hosqer'!C18</f>
        <v>0</v>
      </c>
      <c r="E15" s="440" t="s">
        <v>211</v>
      </c>
    </row>
    <row r="16" spans="1:14" ht="18" hidden="1" customHeight="1">
      <c r="A16" s="198">
        <v>5</v>
      </c>
      <c r="B16" s="199" t="s">
        <v>65</v>
      </c>
      <c r="C16" s="61"/>
      <c r="D16" s="411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1"/>
      <c r="E17" s="55"/>
    </row>
    <row r="18" spans="1:24" ht="18" hidden="1" customHeight="1">
      <c r="A18" s="198">
        <v>3</v>
      </c>
      <c r="B18" s="199" t="s">
        <v>9</v>
      </c>
      <c r="C18" s="61"/>
      <c r="D18" s="545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3</v>
      </c>
      <c r="B20" s="199" t="s">
        <v>124</v>
      </c>
      <c r="C20" s="61"/>
      <c r="D20" s="312">
        <f>SUM(D21:D22)</f>
        <v>400</v>
      </c>
      <c r="E20" s="55"/>
    </row>
    <row r="21" spans="1:24" s="3" customFormat="1" ht="17.25" customHeight="1">
      <c r="A21" s="204">
        <v>3.1</v>
      </c>
      <c r="B21" s="40" t="s">
        <v>75</v>
      </c>
      <c r="C21" s="63"/>
      <c r="D21" s="326">
        <f>+D66</f>
        <v>400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0"/>
      <c r="I22" s="2"/>
      <c r="J22" s="2"/>
      <c r="K22" s="2"/>
      <c r="L22" s="2"/>
      <c r="M22" s="2"/>
      <c r="N22" s="2"/>
    </row>
    <row r="23" spans="1:24" ht="17.25" customHeight="1">
      <c r="A23" s="198">
        <v>4</v>
      </c>
      <c r="B23" s="201" t="s">
        <v>10</v>
      </c>
      <c r="C23" s="61"/>
      <c r="D23" s="310">
        <v>20</v>
      </c>
      <c r="E23" s="55"/>
    </row>
    <row r="24" spans="1:24" s="2" customFormat="1" ht="17.25" hidden="1" customHeight="1">
      <c r="A24" s="202">
        <v>11</v>
      </c>
      <c r="B24" s="80"/>
      <c r="C24" s="509"/>
      <c r="D24" s="310"/>
      <c r="E24" s="27"/>
    </row>
    <row r="25" spans="1:24" s="2" customFormat="1" ht="19.5" hidden="1" customHeight="1">
      <c r="A25" s="198">
        <v>12</v>
      </c>
      <c r="B25" s="203"/>
      <c r="C25" s="509"/>
      <c r="D25" s="310"/>
      <c r="E25" s="531" t="s">
        <v>208</v>
      </c>
    </row>
    <row r="26" spans="1:24" ht="24" customHeight="1">
      <c r="A26" s="56"/>
      <c r="B26" s="65" t="s">
        <v>30</v>
      </c>
      <c r="C26" s="58"/>
      <c r="D26" s="372">
        <f>SUM(D12:D20,D23:D25)</f>
        <v>42636.5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40529.300000000003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326">
        <f>+Ashkhatavardz!C8+Ashkhatavardz!J7</f>
        <v>8641</v>
      </c>
      <c r="E30" s="363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6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713.3</v>
      </c>
      <c r="E32" s="46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157.5</v>
      </c>
      <c r="E33" s="46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77</v>
      </c>
      <c r="E34" s="46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21.6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4">
        <f>SUM(D38:D40)</f>
        <v>140.6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543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543">
        <v>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543">
        <v>78</v>
      </c>
      <c r="E40" s="9">
        <f>5*10+28</f>
        <v>78</v>
      </c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09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10">
        <v>90.9</v>
      </c>
      <c r="E42" s="55"/>
      <c r="K42" s="408"/>
      <c r="L42" s="409"/>
      <c r="M42" s="437"/>
      <c r="N42" s="409"/>
      <c r="O42" s="438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10">
        <v>50.8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9</v>
      </c>
      <c r="B49" s="199" t="s">
        <v>26</v>
      </c>
      <c r="C49" s="61"/>
      <c r="D49" s="310">
        <v>48.8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10</v>
      </c>
      <c r="B52" s="199" t="s">
        <v>47</v>
      </c>
      <c r="C52" s="61"/>
      <c r="D52" s="310">
        <v>50</v>
      </c>
      <c r="E52" s="55"/>
    </row>
    <row r="53" spans="1:5" ht="18.75" customHeight="1">
      <c r="A53" s="198">
        <v>11</v>
      </c>
      <c r="B53" s="199" t="s">
        <v>78</v>
      </c>
      <c r="C53" s="61"/>
      <c r="D53" s="310">
        <v>20</v>
      </c>
      <c r="E53" s="55"/>
    </row>
    <row r="54" spans="1:5" ht="18.75" customHeight="1">
      <c r="A54" s="198">
        <v>12</v>
      </c>
      <c r="B54" s="199" t="s">
        <v>79</v>
      </c>
      <c r="C54" s="61"/>
      <c r="D54" s="310">
        <v>95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10"/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customHeight="1">
      <c r="A57" s="198">
        <v>13</v>
      </c>
      <c r="B57" s="199" t="s">
        <v>49</v>
      </c>
      <c r="C57" s="61"/>
      <c r="D57" s="310">
        <v>18</v>
      </c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>
        <v>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14</v>
      </c>
      <c r="B63" s="203" t="s">
        <v>262</v>
      </c>
      <c r="C63" s="62"/>
      <c r="D63" s="310">
        <v>20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1" t="s">
        <v>207</v>
      </c>
    </row>
    <row r="65" spans="1:15" ht="18.75" customHeight="1">
      <c r="A65" s="198">
        <v>15</v>
      </c>
      <c r="B65" s="80" t="s">
        <v>27</v>
      </c>
      <c r="C65" s="61"/>
      <c r="D65" s="310">
        <v>400</v>
      </c>
      <c r="E65" s="55"/>
    </row>
    <row r="66" spans="1:15" s="3" customFormat="1" ht="18.75" customHeight="1">
      <c r="A66" s="205">
        <v>15.1</v>
      </c>
      <c r="B66" s="73" t="s">
        <v>81</v>
      </c>
      <c r="C66" s="63"/>
      <c r="D66" s="310">
        <v>400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16</v>
      </c>
      <c r="B68" s="199" t="s">
        <v>70</v>
      </c>
      <c r="C68" s="61"/>
      <c r="D68" s="310">
        <v>203.7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2">
        <f>SUM(D29,D32:D37,D41:D65,D67:D68)</f>
        <v>42636.500000000007</v>
      </c>
      <c r="E69" s="369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5" t="s">
        <v>260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5" t="s">
        <v>261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9.8" customHeight="1">
      <c r="B76" s="532" t="s">
        <v>237</v>
      </c>
      <c r="D76" s="439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0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43" zoomScaleSheetLayoutView="100" workbookViewId="0">
      <selection activeCell="B102" sqref="B10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7" t="s">
        <v>270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5" t="s">
        <v>43</v>
      </c>
      <c r="B7" s="555"/>
      <c r="C7" s="555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51" t="str">
        <f>+'Ekamut-caxs'!A8:D8</f>
        <v xml:space="preserve">«Զարթոնք» մանկական գեղարվեստական դաստիարակության կենտրոն ՀՈԱԿ-ի </v>
      </c>
      <c r="B8" s="551"/>
      <c r="C8" s="551"/>
      <c r="D8" s="132"/>
      <c r="E8" s="4"/>
      <c r="F8" s="361"/>
      <c r="G8" s="361"/>
      <c r="H8" s="49"/>
      <c r="I8" s="6"/>
      <c r="J8" s="6"/>
      <c r="K8" s="6"/>
    </row>
    <row r="9" spans="1:11" s="7" customFormat="1" ht="18.75" customHeight="1">
      <c r="A9" s="552" t="s">
        <v>238</v>
      </c>
      <c r="B9" s="552"/>
      <c r="C9" s="552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6">
        <f>+'Dramakani hamematakan'!D6</f>
        <v>56.6</v>
      </c>
      <c r="D13" s="553"/>
      <c r="E13" s="554"/>
      <c r="F13" s="366"/>
      <c r="G13" s="366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6">
        <f>SUM(C15:C26)</f>
        <v>42236.5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5" t="s">
        <v>119</v>
      </c>
      <c r="C15" s="337">
        <f>+'Pastaci finansav.'!C11</f>
        <v>30316.5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3" t="s">
        <v>196</v>
      </c>
      <c r="C16" s="337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2</v>
      </c>
      <c r="B17" s="338" t="s">
        <v>8</v>
      </c>
      <c r="C17" s="337">
        <f>+'Pastaci finansav.'!E11</f>
        <v>11900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39" t="s">
        <v>55</v>
      </c>
      <c r="C18" s="336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0" t="s">
        <v>65</v>
      </c>
      <c r="C19" s="336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7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/>
      <c r="B21" s="335" t="s">
        <v>9</v>
      </c>
      <c r="C21" s="544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5" t="s">
        <v>74</v>
      </c>
      <c r="C22" s="337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5" t="s">
        <v>35</v>
      </c>
      <c r="C23" s="336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3</v>
      </c>
      <c r="B24" s="335" t="s">
        <v>10</v>
      </c>
      <c r="C24" s="337">
        <f>+'Ekamut-caxs'!D23</f>
        <v>20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1"/>
      <c r="C25" s="336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1"/>
      <c r="C26" s="336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6">
        <f>C28+C71+C84</f>
        <v>42293.100000000013</v>
      </c>
      <c r="D27" s="376">
        <f>+C13-C69</f>
        <v>-203.70000000000002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6">
        <f>SUM(C29,C32:C37,C41:C65,C69:C70)</f>
        <v>42293.100000000013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2" t="s">
        <v>12</v>
      </c>
      <c r="C29" s="337">
        <f>+'Ekamut-caxs'!D29</f>
        <v>40529.300000000003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0">
        <f>+'Ekamut-caxs'!D30</f>
        <v>8641</v>
      </c>
      <c r="D30" s="364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0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8" t="s">
        <v>15</v>
      </c>
      <c r="C32" s="337">
        <f>+'Ekamut-caxs'!D32</f>
        <v>713.3</v>
      </c>
      <c r="D32" s="46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8" t="s">
        <v>14</v>
      </c>
      <c r="C33" s="337">
        <f>+'Ekamut-caxs'!D33</f>
        <v>157.5</v>
      </c>
      <c r="D33" s="46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8" t="s">
        <v>16</v>
      </c>
      <c r="C34" s="337">
        <f>+'Ekamut-caxs'!D34</f>
        <v>77</v>
      </c>
      <c r="D34" s="46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8" t="s">
        <v>17</v>
      </c>
      <c r="C35" s="337">
        <f>+'Ekamut-caxs'!D35</f>
        <v>21.6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8" t="s">
        <v>18</v>
      </c>
      <c r="C36" s="337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8" t="s">
        <v>19</v>
      </c>
      <c r="C37" s="337">
        <f>SUM(C38:C40)</f>
        <v>140.6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7">
        <f>+'Ekamut-caxs'!D38</f>
        <v>57.6</v>
      </c>
    </row>
    <row r="39" spans="1:11" ht="18" customHeight="1">
      <c r="A39" s="28">
        <v>6.2</v>
      </c>
      <c r="B39" s="33" t="s">
        <v>21</v>
      </c>
      <c r="C39" s="337">
        <f>+'Ekamut-caxs'!D39</f>
        <v>5</v>
      </c>
    </row>
    <row r="40" spans="1:11" ht="18" customHeight="1">
      <c r="A40" s="28">
        <v>6.3</v>
      </c>
      <c r="B40" s="33" t="s">
        <v>22</v>
      </c>
      <c r="C40" s="337">
        <f>+'Ekamut-caxs'!D40</f>
        <v>78</v>
      </c>
    </row>
    <row r="41" spans="1:11" s="120" customFormat="1" ht="18" hidden="1" customHeight="1">
      <c r="A41" s="79">
        <v>8</v>
      </c>
      <c r="B41" s="338" t="s">
        <v>23</v>
      </c>
      <c r="C41" s="337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38" t="s">
        <v>31</v>
      </c>
      <c r="C42" s="336">
        <f>+'Ekamut-caxs'!D42</f>
        <v>90.9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38" t="s">
        <v>24</v>
      </c>
      <c r="C43" s="336">
        <f>+'Ekamut-caxs'!D43</f>
        <v>50.8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3" t="s">
        <v>77</v>
      </c>
      <c r="C44" s="336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38" t="s">
        <v>50</v>
      </c>
      <c r="C45" s="337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8" t="s">
        <v>121</v>
      </c>
      <c r="C46" s="337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8" t="s">
        <v>122</v>
      </c>
      <c r="C47" s="337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38" t="s">
        <v>25</v>
      </c>
      <c r="C48" s="337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9</v>
      </c>
      <c r="B49" s="338" t="s">
        <v>26</v>
      </c>
      <c r="C49" s="337">
        <f>+'Ekamut-caxs'!D49</f>
        <v>48.8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8" t="s">
        <v>69</v>
      </c>
      <c r="C50" s="337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8" t="s">
        <v>56</v>
      </c>
      <c r="C51" s="337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10</v>
      </c>
      <c r="B52" s="338" t="s">
        <v>47</v>
      </c>
      <c r="C52" s="337">
        <f>+'Ekamut-caxs'!D52</f>
        <v>50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11</v>
      </c>
      <c r="B53" s="338" t="s">
        <v>78</v>
      </c>
      <c r="C53" s="337">
        <f>+'Ekamut-caxs'!D53</f>
        <v>20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38" t="s">
        <v>79</v>
      </c>
      <c r="C54" s="337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38" t="s">
        <v>48</v>
      </c>
      <c r="C55" s="337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8" t="s">
        <v>123</v>
      </c>
      <c r="C56" s="337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13</v>
      </c>
      <c r="B57" s="338" t="s">
        <v>49</v>
      </c>
      <c r="C57" s="337">
        <f>+'Ekamut-caxs'!D57</f>
        <v>18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8" t="s">
        <v>66</v>
      </c>
      <c r="C58" s="337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08" t="s">
        <v>203</v>
      </c>
      <c r="C59" s="337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6" t="s">
        <v>204</v>
      </c>
      <c r="C60" s="337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8" t="s">
        <v>80</v>
      </c>
      <c r="C61" s="337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8" t="s">
        <v>136</v>
      </c>
      <c r="C62" s="337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14</v>
      </c>
      <c r="B63" s="203" t="s">
        <v>262</v>
      </c>
      <c r="C63" s="336">
        <f>+'Ekamut-caxs'!D63</f>
        <v>20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58"/>
      <c r="C64" s="336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59" t="s">
        <v>37</v>
      </c>
      <c r="C65" s="337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15</v>
      </c>
      <c r="B69" s="344" t="s">
        <v>39</v>
      </c>
      <c r="C69" s="337">
        <f>+'Deb. ev kreditor'!D59-'Deb. ev kreditor'!D54</f>
        <v>260.3</v>
      </c>
      <c r="D69" s="542">
        <f>+C13-C69</f>
        <v>-203.70000000000002</v>
      </c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5" t="s">
        <v>88</v>
      </c>
      <c r="C70" s="336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hidden="1" customHeight="1">
      <c r="A71" s="45" t="s">
        <v>59</v>
      </c>
      <c r="B71" s="105" t="s">
        <v>62</v>
      </c>
      <c r="C71" s="346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7" t="s">
        <v>92</v>
      </c>
      <c r="C72" s="337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48" t="s">
        <v>89</v>
      </c>
      <c r="C73" s="336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48" t="s">
        <v>90</v>
      </c>
      <c r="C74" s="336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8" t="s">
        <v>91</v>
      </c>
      <c r="C75" s="336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8" t="s">
        <v>205</v>
      </c>
      <c r="C76" s="336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8" t="s">
        <v>67</v>
      </c>
      <c r="C77" s="336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49" t="s">
        <v>68</v>
      </c>
      <c r="C78" s="336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49"/>
      <c r="C79" s="336"/>
      <c r="D79" s="533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7" t="s">
        <v>93</v>
      </c>
      <c r="C80" s="337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7" t="s">
        <v>64</v>
      </c>
      <c r="C81" s="336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0" t="s">
        <v>63</v>
      </c>
      <c r="C82" s="336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7" t="s">
        <v>52</v>
      </c>
      <c r="C83" s="336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6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2" t="s">
        <v>231</v>
      </c>
      <c r="C85" s="336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2"/>
      <c r="C86" s="336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6">
        <f>C13+C14-C27</f>
        <v>0</v>
      </c>
      <c r="D87" s="553"/>
      <c r="E87" s="554"/>
      <c r="F87" s="366"/>
      <c r="G87" s="366"/>
      <c r="H87" s="310"/>
      <c r="I87" s="121"/>
      <c r="J87" s="121"/>
      <c r="K87" s="121"/>
    </row>
    <row r="88" spans="1:11" s="102" customFormat="1" ht="45" customHeight="1">
      <c r="A88" s="108"/>
      <c r="B88" s="109"/>
      <c r="D88" s="381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7" t="str">
        <f>+'Ekamut-caxs'!C71</f>
        <v>Ղուկաս Ղուկասյան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8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79" t="str">
        <f>+'Ekamut-caxs'!C73</f>
        <v>Կարնե Համբարյան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8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2"/>
      <c r="E93" s="112"/>
      <c r="F93" s="112"/>
      <c r="G93" s="112"/>
      <c r="H93" s="112"/>
      <c r="I93" s="2"/>
      <c r="J93" s="2"/>
      <c r="K93" s="2"/>
    </row>
    <row r="94" spans="1:11" s="319" customFormat="1" ht="75" customHeight="1">
      <c r="B94" s="532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6" zoomScaleSheetLayoutView="100" workbookViewId="0">
      <selection activeCell="D42" sqref="D42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2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6" t="s">
        <v>57</v>
      </c>
      <c r="B1" s="556"/>
      <c r="C1" s="556"/>
      <c r="D1" s="556"/>
      <c r="E1" s="556"/>
      <c r="F1" s="556"/>
    </row>
    <row r="2" spans="1:18" s="23" customFormat="1" ht="25.5" customHeight="1">
      <c r="A2" s="551" t="str">
        <f>+'Ekamut-caxs'!A8:D8</f>
        <v xml:space="preserve">«Զարթոնք» մանկական գեղարվեստական դաստիարակության կենտրոն ՀՈԱԿ-ի </v>
      </c>
      <c r="B2" s="551"/>
      <c r="C2" s="551"/>
      <c r="D2" s="551"/>
      <c r="E2" s="551"/>
      <c r="F2" s="55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9" t="s">
        <v>240</v>
      </c>
      <c r="B3" s="559"/>
      <c r="C3" s="559"/>
      <c r="D3" s="559"/>
      <c r="E3" s="559"/>
      <c r="F3" s="559"/>
      <c r="G3" s="24"/>
      <c r="H3" s="24"/>
      <c r="I3" s="24"/>
    </row>
    <row r="4" spans="1:18" ht="20.25" customHeight="1">
      <c r="F4" s="523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5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0">
        <f>SUM(C7:C15,C18:C20)</f>
        <v>42158.700000000004</v>
      </c>
      <c r="D6" s="370">
        <f>SUM(D7:D15,D18:D20)</f>
        <v>42636.5</v>
      </c>
      <c r="E6" s="370">
        <f t="shared" ref="E6:E62" si="0">D6-C6</f>
        <v>477.79999999999563</v>
      </c>
      <c r="F6" s="524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8" t="s">
        <v>119</v>
      </c>
      <c r="C7" s="351">
        <v>29841.4</v>
      </c>
      <c r="D7" s="352">
        <f>+'Ekamut-caxs'!D12</f>
        <v>30316.5</v>
      </c>
      <c r="E7" s="352">
        <f t="shared" si="0"/>
        <v>475.09999999999854</v>
      </c>
      <c r="F7" s="35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3" t="s">
        <v>196</v>
      </c>
      <c r="C8" s="351"/>
      <c r="D8" s="352">
        <f>+'Ekamut-caxs'!D13</f>
        <v>0</v>
      </c>
      <c r="E8" s="352">
        <f t="shared" ref="E8" si="1">D8-C8</f>
        <v>0</v>
      </c>
      <c r="F8" s="353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2</v>
      </c>
      <c r="B9" s="338" t="s">
        <v>8</v>
      </c>
      <c r="C9" s="351">
        <v>11900</v>
      </c>
      <c r="D9" s="352">
        <f>+'Ekamut-caxs'!D14</f>
        <v>11900</v>
      </c>
      <c r="E9" s="352">
        <f>D9-C9</f>
        <v>0</v>
      </c>
      <c r="F9" s="35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8" t="s">
        <v>55</v>
      </c>
      <c r="C10" s="353"/>
      <c r="D10" s="352">
        <f>+'Ekamut-caxs'!D15</f>
        <v>0</v>
      </c>
      <c r="E10" s="352">
        <f t="shared" si="0"/>
        <v>0</v>
      </c>
      <c r="F10" s="35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8" t="s">
        <v>65</v>
      </c>
      <c r="C11" s="353"/>
      <c r="D11" s="352">
        <f>+'Ekamut-caxs'!D16</f>
        <v>0</v>
      </c>
      <c r="E11" s="352">
        <f t="shared" si="0"/>
        <v>0</v>
      </c>
      <c r="F11" s="35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3"/>
      <c r="D12" s="352">
        <f>+'Ekamut-caxs'!D17</f>
        <v>0</v>
      </c>
      <c r="E12" s="352">
        <f t="shared" si="0"/>
        <v>0</v>
      </c>
      <c r="F12" s="35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3</v>
      </c>
      <c r="B13" s="338" t="s">
        <v>9</v>
      </c>
      <c r="C13" s="353"/>
      <c r="D13" s="352">
        <f>+'Ekamut-caxs'!D18</f>
        <v>0</v>
      </c>
      <c r="E13" s="352">
        <f t="shared" si="0"/>
        <v>0</v>
      </c>
      <c r="F13" s="35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5" t="s">
        <v>74</v>
      </c>
      <c r="C14" s="353"/>
      <c r="D14" s="352">
        <f>+'Ekamut-caxs'!D19</f>
        <v>0</v>
      </c>
      <c r="E14" s="352">
        <f t="shared" si="0"/>
        <v>0</v>
      </c>
      <c r="F14" s="35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4" t="s">
        <v>124</v>
      </c>
      <c r="C15" s="355">
        <f>SUM(C16:C17)</f>
        <v>400</v>
      </c>
      <c r="D15" s="355">
        <f>SUM(D16:D17)</f>
        <v>400</v>
      </c>
      <c r="E15" s="352">
        <f t="shared" si="0"/>
        <v>0</v>
      </c>
      <c r="F15" s="353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3">
        <v>400</v>
      </c>
      <c r="D16" s="314">
        <f>+'Ekamut-caxs'!D21</f>
        <v>400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5</v>
      </c>
      <c r="B18" s="356" t="s">
        <v>10</v>
      </c>
      <c r="C18" s="353">
        <v>17.3</v>
      </c>
      <c r="D18" s="352">
        <f>+'Ekamut-caxs'!D23</f>
        <v>20</v>
      </c>
      <c r="E18" s="352">
        <f t="shared" si="0"/>
        <v>2.6999999999999993</v>
      </c>
      <c r="F18" s="35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1"/>
      <c r="C19" s="353"/>
      <c r="D19" s="351">
        <f>+'Ekamut-caxs'!D24</f>
        <v>0</v>
      </c>
      <c r="E19" s="351">
        <f>D19-C19</f>
        <v>0</v>
      </c>
      <c r="F19" s="353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1"/>
      <c r="C20" s="353"/>
      <c r="D20" s="351">
        <f>+'Ekamut-caxs'!D25</f>
        <v>0</v>
      </c>
      <c r="E20" s="351">
        <f>D20-C20</f>
        <v>0</v>
      </c>
      <c r="F20" s="353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1">
        <f>SUM(C22,C25:C30,C34:C58,C60:C61)</f>
        <v>42158.7</v>
      </c>
      <c r="D21" s="371">
        <f>SUM(D22,D25:D30,D34:D58,D60:D61)</f>
        <v>42636.500000000007</v>
      </c>
      <c r="E21" s="370">
        <f t="shared" si="0"/>
        <v>477.80000000001019</v>
      </c>
      <c r="F21" s="524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2" t="s">
        <v>12</v>
      </c>
      <c r="C22" s="353">
        <v>39608.9</v>
      </c>
      <c r="D22" s="355">
        <f>+'Ekamut-caxs'!D29</f>
        <v>40529.300000000003</v>
      </c>
      <c r="E22" s="352">
        <f t="shared" si="0"/>
        <v>920.40000000000146</v>
      </c>
      <c r="F22" s="353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7900</v>
      </c>
      <c r="D23" s="357">
        <f>+'Ekamut-caxs'!D30</f>
        <v>8641</v>
      </c>
      <c r="E23" s="314">
        <f>D23-C23</f>
        <v>741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7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8" t="s">
        <v>15</v>
      </c>
      <c r="C25" s="353">
        <v>685.8</v>
      </c>
      <c r="D25" s="355">
        <f>+'Ekamut-caxs'!D32</f>
        <v>713.3</v>
      </c>
      <c r="E25" s="352">
        <f t="shared" si="0"/>
        <v>27.5</v>
      </c>
      <c r="F25" s="35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8" t="s">
        <v>14</v>
      </c>
      <c r="C26" s="353">
        <v>191.1</v>
      </c>
      <c r="D26" s="355">
        <f>+'Ekamut-caxs'!D33</f>
        <v>157.5</v>
      </c>
      <c r="E26" s="352">
        <f t="shared" si="0"/>
        <v>-33.599999999999994</v>
      </c>
      <c r="F26" s="35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8" t="s">
        <v>16</v>
      </c>
      <c r="C27" s="353">
        <v>161.6</v>
      </c>
      <c r="D27" s="355">
        <f>+'Ekamut-caxs'!D34</f>
        <v>77</v>
      </c>
      <c r="E27" s="352">
        <f t="shared" si="0"/>
        <v>-84.6</v>
      </c>
      <c r="F27" s="353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8" t="s">
        <v>17</v>
      </c>
      <c r="C28" s="353">
        <v>21.6</v>
      </c>
      <c r="D28" s="355">
        <f>+'Ekamut-caxs'!D35</f>
        <v>21.6</v>
      </c>
      <c r="E28" s="352">
        <f t="shared" si="0"/>
        <v>0</v>
      </c>
      <c r="F28" s="35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38" t="s">
        <v>18</v>
      </c>
      <c r="C29" s="353"/>
      <c r="D29" s="355">
        <f>+'Ekamut-caxs'!D36</f>
        <v>0</v>
      </c>
      <c r="E29" s="352">
        <f t="shared" si="0"/>
        <v>0</v>
      </c>
      <c r="F29" s="35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38" t="s">
        <v>19</v>
      </c>
      <c r="C30" s="355">
        <f>SUM(C31:C33)</f>
        <v>122.6</v>
      </c>
      <c r="D30" s="355">
        <f>SUM(D31:D33)</f>
        <v>140.6</v>
      </c>
      <c r="E30" s="352">
        <f t="shared" si="0"/>
        <v>18</v>
      </c>
      <c r="F30" s="35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57.6</v>
      </c>
      <c r="D31" s="357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5</v>
      </c>
      <c r="D32" s="357">
        <f>+'Ekamut-caxs'!D39</f>
        <v>5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60</v>
      </c>
      <c r="D33" s="357">
        <f>+'Ekamut-caxs'!D40</f>
        <v>78</v>
      </c>
      <c r="E33" s="314">
        <f t="shared" si="0"/>
        <v>18</v>
      </c>
      <c r="F33" s="313"/>
      <c r="G33" s="27"/>
    </row>
    <row r="34" spans="1:18" s="76" customFormat="1" ht="21" hidden="1" customHeight="1">
      <c r="A34" s="79">
        <v>8</v>
      </c>
      <c r="B34" s="338" t="s">
        <v>23</v>
      </c>
      <c r="C34" s="353"/>
      <c r="D34" s="355">
        <f>+'Ekamut-caxs'!D41</f>
        <v>0</v>
      </c>
      <c r="E34" s="352">
        <f t="shared" si="0"/>
        <v>0</v>
      </c>
      <c r="F34" s="35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38" t="s">
        <v>31</v>
      </c>
      <c r="C35" s="353">
        <v>275.5</v>
      </c>
      <c r="D35" s="355">
        <f>+'Ekamut-caxs'!D42</f>
        <v>90.9</v>
      </c>
      <c r="E35" s="352">
        <f t="shared" si="0"/>
        <v>-184.6</v>
      </c>
      <c r="F35" s="35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38" t="s">
        <v>24</v>
      </c>
      <c r="C36" s="353">
        <v>80</v>
      </c>
      <c r="D36" s="355">
        <f>+'Ekamut-caxs'!D43</f>
        <v>50.8</v>
      </c>
      <c r="E36" s="352">
        <f t="shared" si="0"/>
        <v>-29.200000000000003</v>
      </c>
      <c r="F36" s="35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3" t="s">
        <v>77</v>
      </c>
      <c r="C37" s="353"/>
      <c r="D37" s="355">
        <f>+'Ekamut-caxs'!D44</f>
        <v>0</v>
      </c>
      <c r="E37" s="352">
        <f t="shared" si="0"/>
        <v>0</v>
      </c>
      <c r="F37" s="35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38" t="s">
        <v>50</v>
      </c>
      <c r="C38" s="353"/>
      <c r="D38" s="355">
        <f>+'Ekamut-caxs'!D45</f>
        <v>0</v>
      </c>
      <c r="E38" s="352">
        <f t="shared" si="0"/>
        <v>0</v>
      </c>
      <c r="F38" s="35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8" t="s">
        <v>121</v>
      </c>
      <c r="C39" s="353"/>
      <c r="D39" s="355">
        <f>+'Ekamut-caxs'!D46</f>
        <v>0</v>
      </c>
      <c r="E39" s="352">
        <f>D39-C39</f>
        <v>0</v>
      </c>
      <c r="F39" s="35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8" t="s">
        <v>122</v>
      </c>
      <c r="C40" s="353"/>
      <c r="D40" s="355">
        <f>+'Ekamut-caxs'!D47</f>
        <v>0</v>
      </c>
      <c r="E40" s="352">
        <f t="shared" si="0"/>
        <v>0</v>
      </c>
      <c r="F40" s="35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15</v>
      </c>
      <c r="B41" s="338" t="s">
        <v>25</v>
      </c>
      <c r="C41" s="351"/>
      <c r="D41" s="355">
        <f>+'Ekamut-caxs'!D48</f>
        <v>0</v>
      </c>
      <c r="E41" s="352">
        <f t="shared" si="0"/>
        <v>0</v>
      </c>
      <c r="F41" s="35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10</v>
      </c>
      <c r="B42" s="338" t="s">
        <v>26</v>
      </c>
      <c r="C42" s="351">
        <v>78.5</v>
      </c>
      <c r="D42" s="355">
        <f>+'Ekamut-caxs'!D49</f>
        <v>48.8</v>
      </c>
      <c r="E42" s="352">
        <f>D42-C42</f>
        <v>-29.700000000000003</v>
      </c>
      <c r="F42" s="35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8" t="s">
        <v>69</v>
      </c>
      <c r="C43" s="351"/>
      <c r="D43" s="355">
        <f>+'Ekamut-caxs'!D50</f>
        <v>0</v>
      </c>
      <c r="E43" s="352">
        <f>D43-C43</f>
        <v>0</v>
      </c>
      <c r="F43" s="35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8" t="s">
        <v>56</v>
      </c>
      <c r="C44" s="351"/>
      <c r="D44" s="355">
        <f>+'Ekamut-caxs'!D51</f>
        <v>0</v>
      </c>
      <c r="E44" s="352">
        <f>D44-C44</f>
        <v>0</v>
      </c>
      <c r="F44" s="35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11</v>
      </c>
      <c r="B45" s="338" t="s">
        <v>47</v>
      </c>
      <c r="C45" s="353">
        <v>50</v>
      </c>
      <c r="D45" s="355">
        <f>+'Ekamut-caxs'!D52</f>
        <v>50</v>
      </c>
      <c r="E45" s="352">
        <f t="shared" si="0"/>
        <v>0</v>
      </c>
      <c r="F45" s="35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12</v>
      </c>
      <c r="B46" s="354" t="s">
        <v>78</v>
      </c>
      <c r="C46" s="353">
        <v>20</v>
      </c>
      <c r="D46" s="355">
        <f>+'Ekamut-caxs'!D53</f>
        <v>20</v>
      </c>
      <c r="E46" s="352">
        <f t="shared" si="0"/>
        <v>0</v>
      </c>
      <c r="F46" s="35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13</v>
      </c>
      <c r="B47" s="354" t="s">
        <v>79</v>
      </c>
      <c r="C47" s="351">
        <v>95</v>
      </c>
      <c r="D47" s="355">
        <f>+'Ekamut-caxs'!D54</f>
        <v>95</v>
      </c>
      <c r="E47" s="352">
        <f t="shared" si="0"/>
        <v>0</v>
      </c>
      <c r="F47" s="35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22</v>
      </c>
      <c r="B48" s="338" t="s">
        <v>48</v>
      </c>
      <c r="C48" s="351"/>
      <c r="D48" s="355">
        <f>+'Ekamut-caxs'!D55</f>
        <v>0</v>
      </c>
      <c r="E48" s="352">
        <f t="shared" ref="E48:E61" si="2">D48-C48</f>
        <v>0</v>
      </c>
      <c r="F48" s="35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8" t="s">
        <v>123</v>
      </c>
      <c r="C49" s="351"/>
      <c r="D49" s="355">
        <f>+'Ekamut-caxs'!D56</f>
        <v>0</v>
      </c>
      <c r="E49" s="352">
        <f t="shared" si="2"/>
        <v>0</v>
      </c>
      <c r="F49" s="35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14</v>
      </c>
      <c r="B50" s="338" t="s">
        <v>49</v>
      </c>
      <c r="C50" s="351">
        <v>36</v>
      </c>
      <c r="D50" s="355">
        <f>+'Ekamut-caxs'!D57</f>
        <v>18</v>
      </c>
      <c r="E50" s="352">
        <f t="shared" si="2"/>
        <v>-18</v>
      </c>
      <c r="F50" s="35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8" t="s">
        <v>66</v>
      </c>
      <c r="C51" s="351"/>
      <c r="D51" s="355">
        <f>+'Ekamut-caxs'!D58</f>
        <v>0</v>
      </c>
      <c r="E51" s="352">
        <f t="shared" si="2"/>
        <v>0</v>
      </c>
      <c r="F51" s="35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6" t="s">
        <v>203</v>
      </c>
      <c r="C52" s="351"/>
      <c r="D52" s="355">
        <f>+'Ekamut-caxs'!D59</f>
        <v>0</v>
      </c>
      <c r="E52" s="352">
        <f t="shared" ref="E52:E53" si="3">D52-C52</f>
        <v>0</v>
      </c>
      <c r="F52" s="35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15</v>
      </c>
      <c r="B53" s="356" t="s">
        <v>204</v>
      </c>
      <c r="C53" s="351">
        <v>73</v>
      </c>
      <c r="D53" s="355">
        <f>+'Ekamut-caxs'!D60</f>
        <v>0</v>
      </c>
      <c r="E53" s="352">
        <f t="shared" si="3"/>
        <v>-73</v>
      </c>
      <c r="F53" s="35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8" t="s">
        <v>80</v>
      </c>
      <c r="C54" s="351"/>
      <c r="D54" s="355">
        <f>+'Ekamut-caxs'!D61</f>
        <v>0</v>
      </c>
      <c r="E54" s="352">
        <f t="shared" si="2"/>
        <v>0</v>
      </c>
      <c r="F54" s="35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8" t="s">
        <v>136</v>
      </c>
      <c r="C55" s="351"/>
      <c r="D55" s="355">
        <f>+'Ekamut-caxs'!D62</f>
        <v>0</v>
      </c>
      <c r="E55" s="352">
        <f t="shared" si="2"/>
        <v>0</v>
      </c>
      <c r="F55" s="35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16</v>
      </c>
      <c r="B56" s="541" t="s">
        <v>266</v>
      </c>
      <c r="C56" s="351">
        <v>20</v>
      </c>
      <c r="D56" s="353">
        <f>+'Ekamut-caxs'!D63</f>
        <v>20</v>
      </c>
      <c r="E56" s="351">
        <f t="shared" ref="E56:E57" si="4">D56-C56</f>
        <v>0</v>
      </c>
      <c r="F56" s="35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1"/>
      <c r="C57" s="351"/>
      <c r="D57" s="353">
        <f>+'Ekamut-caxs'!D64</f>
        <v>0</v>
      </c>
      <c r="E57" s="351">
        <f t="shared" si="4"/>
        <v>0</v>
      </c>
      <c r="F57" s="353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17</v>
      </c>
      <c r="B58" s="506" t="s">
        <v>27</v>
      </c>
      <c r="C58" s="351">
        <v>400</v>
      </c>
      <c r="D58" s="355">
        <f>+'Ekamut-caxs'!D65</f>
        <v>400</v>
      </c>
      <c r="E58" s="352">
        <f t="shared" si="2"/>
        <v>0</v>
      </c>
      <c r="F58" s="35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17.100000000000001</v>
      </c>
      <c r="B59" s="31" t="s">
        <v>81</v>
      </c>
      <c r="C59" s="315">
        <v>400</v>
      </c>
      <c r="D59" s="357">
        <f>+'Ekamut-caxs'!D66</f>
        <v>400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4" t="s">
        <v>82</v>
      </c>
      <c r="C60" s="351"/>
      <c r="D60" s="355">
        <f>+'Ekamut-caxs'!D67</f>
        <v>0</v>
      </c>
      <c r="E60" s="352">
        <f t="shared" si="2"/>
        <v>0</v>
      </c>
      <c r="F60" s="35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18</v>
      </c>
      <c r="B61" s="338" t="s">
        <v>70</v>
      </c>
      <c r="C61" s="351">
        <v>239.1</v>
      </c>
      <c r="D61" s="355">
        <f>+'Ekamut-caxs'!D68</f>
        <v>203.7</v>
      </c>
      <c r="E61" s="352">
        <f t="shared" si="2"/>
        <v>-35.400000000000006</v>
      </c>
      <c r="F61" s="353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0">
        <f>C6-C21</f>
        <v>0</v>
      </c>
      <c r="D62" s="370">
        <f>D6-D21</f>
        <v>0</v>
      </c>
      <c r="E62" s="370">
        <f t="shared" si="0"/>
        <v>0</v>
      </c>
      <c r="F62" s="524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5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8" t="str">
        <f>+'Ekamut-caxs'!C71</f>
        <v>Ղուկաս Ղուկասյան</v>
      </c>
      <c r="E64" s="558"/>
      <c r="F64" s="520"/>
      <c r="G64" s="27"/>
    </row>
    <row r="65" spans="1:7" ht="9.75" customHeight="1">
      <c r="B65" s="43"/>
      <c r="C65" s="40"/>
      <c r="D65" s="557" t="s">
        <v>5</v>
      </c>
      <c r="E65" s="557"/>
      <c r="F65" s="526"/>
      <c r="G65" s="27"/>
    </row>
    <row r="66" spans="1:7" ht="24.75" customHeight="1">
      <c r="B66" s="41" t="s">
        <v>6</v>
      </c>
      <c r="C66" s="42"/>
      <c r="D66" s="558" t="str">
        <f>+'Ekamut-caxs'!C73</f>
        <v>Կարնե Համբարյան</v>
      </c>
      <c r="E66" s="558"/>
      <c r="F66" s="520"/>
      <c r="G66" s="27"/>
    </row>
    <row r="67" spans="1:7" ht="11.25" customHeight="1">
      <c r="B67" s="40"/>
      <c r="C67" s="40"/>
      <c r="D67" s="557" t="s">
        <v>5</v>
      </c>
      <c r="E67" s="557"/>
      <c r="F67" s="526"/>
      <c r="G67" s="27"/>
    </row>
    <row r="68" spans="1:7" s="20" customFormat="1">
      <c r="A68" s="25"/>
      <c r="B68" s="196" t="s">
        <v>1</v>
      </c>
      <c r="C68" s="40"/>
      <c r="D68" s="40"/>
      <c r="E68" s="40"/>
      <c r="F68" s="519"/>
      <c r="G68" s="27"/>
    </row>
    <row r="69" spans="1:7" s="20" customFormat="1">
      <c r="A69" s="140"/>
      <c r="B69" s="27"/>
      <c r="C69" s="27"/>
      <c r="D69" s="27"/>
      <c r="E69" s="27"/>
      <c r="F69" s="527"/>
      <c r="G69" s="27"/>
    </row>
    <row r="70" spans="1:7" s="20" customFormat="1">
      <c r="A70" s="140"/>
      <c r="B70" s="27"/>
      <c r="C70" s="27"/>
      <c r="D70" s="27"/>
      <c r="E70" s="27"/>
      <c r="F70" s="527"/>
      <c r="G70" s="27"/>
    </row>
    <row r="71" spans="1:7" s="20" customFormat="1">
      <c r="A71" s="140"/>
      <c r="B71" s="27"/>
      <c r="C71" s="27"/>
      <c r="D71" s="27"/>
      <c r="E71" s="27"/>
      <c r="F71" s="527"/>
      <c r="G71" s="27"/>
    </row>
    <row r="72" spans="1:7" s="20" customFormat="1">
      <c r="A72" s="140"/>
      <c r="B72" s="27"/>
      <c r="C72" s="27"/>
      <c r="D72" s="27"/>
      <c r="E72" s="27"/>
      <c r="F72" s="527"/>
      <c r="G72" s="27"/>
    </row>
    <row r="73" spans="1:7" s="20" customFormat="1">
      <c r="A73" s="140"/>
      <c r="B73" s="27"/>
      <c r="C73" s="27"/>
      <c r="D73" s="27"/>
      <c r="E73" s="27"/>
      <c r="F73" s="527"/>
    </row>
    <row r="74" spans="1:7" s="20" customFormat="1">
      <c r="A74" s="140"/>
      <c r="B74" s="27"/>
      <c r="C74" s="27"/>
      <c r="D74" s="27"/>
      <c r="E74" s="27"/>
      <c r="F74" s="527"/>
    </row>
    <row r="75" spans="1:7" s="20" customFormat="1">
      <c r="A75" s="140"/>
      <c r="B75" s="27"/>
      <c r="C75" s="27"/>
      <c r="D75" s="27"/>
      <c r="E75" s="27"/>
      <c r="F75" s="527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D42" sqref="D42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2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6" t="s">
        <v>84</v>
      </c>
      <c r="B1" s="556"/>
      <c r="C1" s="556"/>
      <c r="D1" s="556"/>
      <c r="E1" s="556"/>
      <c r="F1" s="556"/>
    </row>
    <row r="2" spans="1:20" s="23" customFormat="1" ht="20.399999999999999">
      <c r="A2" s="551" t="str">
        <f>+'Ekamut-caxs'!A8:D8</f>
        <v xml:space="preserve">«Զարթոնք» մանկական գեղարվեստական դաստիարակության կենտրոն ՀՈԱԿ-ի </v>
      </c>
      <c r="B2" s="551"/>
      <c r="C2" s="551"/>
      <c r="D2" s="551"/>
      <c r="E2" s="551"/>
      <c r="F2" s="551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9" t="s">
        <v>241</v>
      </c>
      <c r="B3" s="559"/>
      <c r="C3" s="559"/>
      <c r="D3" s="559"/>
      <c r="E3" s="559"/>
      <c r="F3" s="559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5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5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56.6</v>
      </c>
      <c r="D6" s="316">
        <f>+C6</f>
        <v>56.6</v>
      </c>
      <c r="E6" s="346">
        <f t="shared" ref="E6:E65" si="0">D6-C6</f>
        <v>0</v>
      </c>
      <c r="F6" s="516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6">
        <f>SUM(C8:C19)</f>
        <v>41758.700000000004</v>
      </c>
      <c r="D7" s="346">
        <f>SUM(D8:D19)</f>
        <v>42236.5</v>
      </c>
      <c r="E7" s="346">
        <f>D7-C7</f>
        <v>477.79999999999563</v>
      </c>
      <c r="F7" s="516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5" t="s">
        <v>119</v>
      </c>
      <c r="C8" s="336">
        <v>29841.4</v>
      </c>
      <c r="D8" s="337">
        <f>+'Dramakan hosqer'!C15</f>
        <v>30316.5</v>
      </c>
      <c r="E8" s="337">
        <f>D8-C8</f>
        <v>475.09999999999854</v>
      </c>
      <c r="F8" s="517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3" t="s">
        <v>196</v>
      </c>
      <c r="C9" s="336"/>
      <c r="D9" s="337">
        <f>+'Dramakan hosqer'!C16</f>
        <v>0</v>
      </c>
      <c r="E9" s="337">
        <f>D9-C9</f>
        <v>0</v>
      </c>
      <c r="F9" s="517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2</v>
      </c>
      <c r="B10" s="338" t="s">
        <v>8</v>
      </c>
      <c r="C10" s="336">
        <v>11900</v>
      </c>
      <c r="D10" s="337">
        <f>+'Dramakan hosqer'!C17</f>
        <v>11900</v>
      </c>
      <c r="E10" s="337">
        <f t="shared" si="0"/>
        <v>0</v>
      </c>
      <c r="F10" s="517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39" t="s">
        <v>55</v>
      </c>
      <c r="C11" s="336"/>
      <c r="D11" s="337">
        <f>+'Dramakan hosqer'!C18</f>
        <v>0</v>
      </c>
      <c r="E11" s="337">
        <f t="shared" si="0"/>
        <v>0</v>
      </c>
      <c r="F11" s="517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0" t="s">
        <v>65</v>
      </c>
      <c r="C12" s="336"/>
      <c r="D12" s="337">
        <f>+'Dramakan hosqer'!C19</f>
        <v>0</v>
      </c>
      <c r="E12" s="337">
        <f t="shared" si="0"/>
        <v>0</v>
      </c>
      <c r="F12" s="517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6"/>
      <c r="D13" s="337">
        <f>+'Dramakan hosqer'!C20</f>
        <v>0</v>
      </c>
      <c r="E13" s="337">
        <f t="shared" si="0"/>
        <v>0</v>
      </c>
      <c r="F13" s="517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customHeight="1">
      <c r="A14" s="79">
        <v>3</v>
      </c>
      <c r="B14" s="335" t="s">
        <v>9</v>
      </c>
      <c r="C14" s="336"/>
      <c r="D14" s="337">
        <f>+'Dramakan hosqer'!C21</f>
        <v>0</v>
      </c>
      <c r="E14" s="337">
        <f t="shared" si="0"/>
        <v>0</v>
      </c>
      <c r="F14" s="517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5" t="s">
        <v>74</v>
      </c>
      <c r="C15" s="336"/>
      <c r="D15" s="337">
        <f>+'Dramakan hosqer'!C22</f>
        <v>0</v>
      </c>
      <c r="E15" s="337">
        <f t="shared" si="0"/>
        <v>0</v>
      </c>
      <c r="F15" s="517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5" t="s">
        <v>35</v>
      </c>
      <c r="C16" s="336"/>
      <c r="D16" s="337">
        <f>+'Dramakan hosqer'!C23</f>
        <v>0</v>
      </c>
      <c r="E16" s="337">
        <f t="shared" si="0"/>
        <v>0</v>
      </c>
      <c r="F16" s="517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4</v>
      </c>
      <c r="B17" s="335" t="s">
        <v>10</v>
      </c>
      <c r="C17" s="336">
        <v>17.3</v>
      </c>
      <c r="D17" s="337">
        <f>+'Dramakan hosqer'!C24</f>
        <v>20</v>
      </c>
      <c r="E17" s="337">
        <f>D17-C17</f>
        <v>2.6999999999999993</v>
      </c>
      <c r="F17" s="517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1"/>
      <c r="C18" s="336"/>
      <c r="D18" s="336">
        <f>+'Dramakan hosqer'!C25</f>
        <v>0</v>
      </c>
      <c r="E18" s="336">
        <f>D18-C18</f>
        <v>0</v>
      </c>
      <c r="F18" s="517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1"/>
      <c r="C19" s="336"/>
      <c r="D19" s="336">
        <f>+'Dramakan hosqer'!C26</f>
        <v>0</v>
      </c>
      <c r="E19" s="336">
        <f>D19-C19</f>
        <v>0</v>
      </c>
      <c r="F19" s="517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6">
        <f>+C21+C64+C77</f>
        <v>41779.9</v>
      </c>
      <c r="D20" s="346">
        <f>+D21+D64+D77</f>
        <v>42293.100000000013</v>
      </c>
      <c r="E20" s="346">
        <f t="shared" si="0"/>
        <v>513.20000000001164</v>
      </c>
      <c r="F20" s="516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6">
        <f>SUM(C22,C25:C30,C34:C58,C62:C63)</f>
        <v>41779.9</v>
      </c>
      <c r="D21" s="346">
        <f>SUM(D22,D25:D30,D34:D58,D62:D63)</f>
        <v>42293.100000000013</v>
      </c>
      <c r="E21" s="346">
        <f t="shared" si="0"/>
        <v>513.20000000001164</v>
      </c>
      <c r="F21" s="516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2" t="s">
        <v>12</v>
      </c>
      <c r="C22" s="336">
        <v>39608.9</v>
      </c>
      <c r="D22" s="337">
        <f>+'Dramakan hosqer'!C29</f>
        <v>40529.300000000003</v>
      </c>
      <c r="E22" s="337">
        <f t="shared" si="0"/>
        <v>920.40000000000146</v>
      </c>
      <c r="F22" s="517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7900</v>
      </c>
      <c r="D23" s="350">
        <f>+'Dramakan hosqer'!C30</f>
        <v>8641</v>
      </c>
      <c r="E23" s="350">
        <f t="shared" si="0"/>
        <v>741</v>
      </c>
      <c r="F23" s="518"/>
    </row>
    <row r="24" spans="1:20" ht="18" hidden="1" customHeight="1">
      <c r="A24" s="28">
        <v>1.2</v>
      </c>
      <c r="B24" s="33" t="s">
        <v>13</v>
      </c>
      <c r="C24" s="317"/>
      <c r="D24" s="350">
        <f>+'Dramakan hosqer'!C31</f>
        <v>0</v>
      </c>
      <c r="E24" s="350">
        <f t="shared" si="0"/>
        <v>0</v>
      </c>
      <c r="F24" s="518"/>
    </row>
    <row r="25" spans="1:20" s="76" customFormat="1" ht="18" customHeight="1">
      <c r="A25" s="79">
        <v>2</v>
      </c>
      <c r="B25" s="338" t="s">
        <v>15</v>
      </c>
      <c r="C25" s="336">
        <v>685.8</v>
      </c>
      <c r="D25" s="337">
        <f>+'Dramakan hosqer'!C32</f>
        <v>713.3</v>
      </c>
      <c r="E25" s="337">
        <f t="shared" si="0"/>
        <v>27.5</v>
      </c>
      <c r="F25" s="517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8" t="s">
        <v>14</v>
      </c>
      <c r="C26" s="336">
        <v>191.1</v>
      </c>
      <c r="D26" s="337">
        <f>+'Dramakan hosqer'!C33</f>
        <v>157.5</v>
      </c>
      <c r="E26" s="337">
        <f t="shared" si="0"/>
        <v>-33.599999999999994</v>
      </c>
      <c r="F26" s="517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8" t="s">
        <v>16</v>
      </c>
      <c r="C27" s="336">
        <v>161.6</v>
      </c>
      <c r="D27" s="337">
        <f>+'Dramakan hosqer'!C34</f>
        <v>77</v>
      </c>
      <c r="E27" s="337">
        <f t="shared" si="0"/>
        <v>-84.6</v>
      </c>
      <c r="F27" s="517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8" t="s">
        <v>17</v>
      </c>
      <c r="C28" s="336">
        <v>21.6</v>
      </c>
      <c r="D28" s="337">
        <f>+'Dramakan hosqer'!C35</f>
        <v>21.6</v>
      </c>
      <c r="E28" s="337">
        <f t="shared" si="0"/>
        <v>0</v>
      </c>
      <c r="F28" s="517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8" t="s">
        <v>18</v>
      </c>
      <c r="C29" s="336"/>
      <c r="D29" s="337">
        <f>+'Dramakan hosqer'!C36</f>
        <v>0</v>
      </c>
      <c r="E29" s="337">
        <f t="shared" si="0"/>
        <v>0</v>
      </c>
      <c r="F29" s="517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38" t="s">
        <v>19</v>
      </c>
      <c r="C30" s="337">
        <f>SUM(C31:C33)</f>
        <v>122.6</v>
      </c>
      <c r="D30" s="337">
        <f>SUM(D31:D33)</f>
        <v>140.6</v>
      </c>
      <c r="E30" s="337">
        <f t="shared" si="0"/>
        <v>18</v>
      </c>
      <c r="F30" s="517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7">
        <v>57.6</v>
      </c>
      <c r="D31" s="350">
        <f>+'Dramakan hosqer'!C38</f>
        <v>57.6</v>
      </c>
      <c r="E31" s="350">
        <f t="shared" si="0"/>
        <v>0</v>
      </c>
      <c r="F31" s="518"/>
    </row>
    <row r="32" spans="1:20" s="36" customFormat="1" ht="18" customHeight="1">
      <c r="A32" s="28">
        <v>6.2</v>
      </c>
      <c r="B32" s="33" t="s">
        <v>21</v>
      </c>
      <c r="C32" s="317">
        <v>5</v>
      </c>
      <c r="D32" s="350">
        <f>+'Dramakan hosqer'!C39</f>
        <v>5</v>
      </c>
      <c r="E32" s="350">
        <f t="shared" si="0"/>
        <v>0</v>
      </c>
      <c r="F32" s="518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7">
        <v>60</v>
      </c>
      <c r="D33" s="350">
        <f>+'Dramakan hosqer'!C40</f>
        <v>78</v>
      </c>
      <c r="E33" s="350">
        <f t="shared" si="0"/>
        <v>18</v>
      </c>
      <c r="F33" s="518"/>
      <c r="I33" s="162"/>
    </row>
    <row r="34" spans="1:20" s="76" customFormat="1" ht="18" hidden="1" customHeight="1">
      <c r="A34" s="79">
        <v>8</v>
      </c>
      <c r="B34" s="338" t="s">
        <v>23</v>
      </c>
      <c r="C34" s="336"/>
      <c r="D34" s="337">
        <f>+'Dramakan hosqer'!C41</f>
        <v>0</v>
      </c>
      <c r="E34" s="337">
        <f t="shared" si="0"/>
        <v>0</v>
      </c>
      <c r="F34" s="517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38" t="s">
        <v>31</v>
      </c>
      <c r="C35" s="336">
        <v>275.5</v>
      </c>
      <c r="D35" s="337">
        <f>+'Dramakan hosqer'!C42</f>
        <v>90.9</v>
      </c>
      <c r="E35" s="337">
        <f t="shared" si="0"/>
        <v>-184.6</v>
      </c>
      <c r="F35" s="517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38" t="s">
        <v>24</v>
      </c>
      <c r="C36" s="336">
        <v>80</v>
      </c>
      <c r="D36" s="337">
        <f>+'Dramakan hosqer'!C43</f>
        <v>50.8</v>
      </c>
      <c r="E36" s="337">
        <f t="shared" si="0"/>
        <v>-29.200000000000003</v>
      </c>
      <c r="F36" s="517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3" t="s">
        <v>77</v>
      </c>
      <c r="C37" s="336"/>
      <c r="D37" s="337">
        <f>+'Dramakan hosqer'!C44</f>
        <v>0</v>
      </c>
      <c r="E37" s="337">
        <f t="shared" si="0"/>
        <v>0</v>
      </c>
      <c r="F37" s="517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38" t="s">
        <v>50</v>
      </c>
      <c r="C38" s="336"/>
      <c r="D38" s="337">
        <f>+'Dramakan hosqer'!C45</f>
        <v>0</v>
      </c>
      <c r="E38" s="337">
        <f t="shared" si="0"/>
        <v>0</v>
      </c>
      <c r="F38" s="517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8" t="s">
        <v>121</v>
      </c>
      <c r="C39" s="336"/>
      <c r="D39" s="337">
        <f>+'Dramakan hosqer'!C46</f>
        <v>0</v>
      </c>
      <c r="E39" s="337">
        <f t="shared" si="0"/>
        <v>0</v>
      </c>
      <c r="F39" s="517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8" t="s">
        <v>122</v>
      </c>
      <c r="C40" s="336"/>
      <c r="D40" s="337">
        <f>+'Dramakan hosqer'!C47</f>
        <v>0</v>
      </c>
      <c r="E40" s="337">
        <f t="shared" si="0"/>
        <v>0</v>
      </c>
      <c r="F40" s="517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38" t="s">
        <v>25</v>
      </c>
      <c r="C41" s="336"/>
      <c r="D41" s="337">
        <f>+'Dramakan hosqer'!C48</f>
        <v>0</v>
      </c>
      <c r="E41" s="337">
        <f t="shared" si="0"/>
        <v>0</v>
      </c>
      <c r="F41" s="517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9</v>
      </c>
      <c r="B42" s="338" t="s">
        <v>26</v>
      </c>
      <c r="C42" s="336">
        <v>78.5</v>
      </c>
      <c r="D42" s="337">
        <f>+'Dramakan hosqer'!C49</f>
        <v>48.8</v>
      </c>
      <c r="E42" s="337">
        <f t="shared" si="0"/>
        <v>-29.700000000000003</v>
      </c>
      <c r="F42" s="517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8" t="s">
        <v>69</v>
      </c>
      <c r="C43" s="336"/>
      <c r="D43" s="337">
        <f>+'Dramakan hosqer'!C50</f>
        <v>0</v>
      </c>
      <c r="E43" s="337">
        <f t="shared" si="0"/>
        <v>0</v>
      </c>
      <c r="F43" s="517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4" t="s">
        <v>56</v>
      </c>
      <c r="C44" s="336"/>
      <c r="D44" s="337">
        <f>+'Dramakan hosqer'!C51</f>
        <v>0</v>
      </c>
      <c r="E44" s="337">
        <f t="shared" si="0"/>
        <v>0</v>
      </c>
      <c r="F44" s="517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10</v>
      </c>
      <c r="B45" s="354" t="s">
        <v>47</v>
      </c>
      <c r="C45" s="336">
        <v>50</v>
      </c>
      <c r="D45" s="337">
        <f>+'Dramakan hosqer'!C52</f>
        <v>50</v>
      </c>
      <c r="E45" s="337">
        <f t="shared" si="0"/>
        <v>0</v>
      </c>
      <c r="F45" s="517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11</v>
      </c>
      <c r="B46" s="354" t="s">
        <v>78</v>
      </c>
      <c r="C46" s="336">
        <v>20</v>
      </c>
      <c r="D46" s="337">
        <f>+'Dramakan hosqer'!C53</f>
        <v>20</v>
      </c>
      <c r="E46" s="337">
        <f t="shared" si="0"/>
        <v>0</v>
      </c>
      <c r="F46" s="517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12</v>
      </c>
      <c r="B47" s="354" t="s">
        <v>79</v>
      </c>
      <c r="C47" s="336">
        <v>95</v>
      </c>
      <c r="D47" s="337">
        <f>+'Dramakan hosqer'!C54</f>
        <v>95</v>
      </c>
      <c r="E47" s="337">
        <f t="shared" si="0"/>
        <v>0</v>
      </c>
      <c r="F47" s="517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hidden="1" customHeight="1">
      <c r="A48" s="79">
        <v>22</v>
      </c>
      <c r="B48" s="338" t="s">
        <v>48</v>
      </c>
      <c r="C48" s="336"/>
      <c r="D48" s="337">
        <f>+'Dramakan hosqer'!C55</f>
        <v>0</v>
      </c>
      <c r="E48" s="337">
        <f t="shared" si="0"/>
        <v>0</v>
      </c>
      <c r="F48" s="517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8" t="s">
        <v>123</v>
      </c>
      <c r="C49" s="336"/>
      <c r="D49" s="337">
        <f>+'Dramakan hosqer'!C56</f>
        <v>0</v>
      </c>
      <c r="E49" s="337">
        <f t="shared" si="0"/>
        <v>0</v>
      </c>
      <c r="F49" s="517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13</v>
      </c>
      <c r="B50" s="338" t="s">
        <v>49</v>
      </c>
      <c r="C50" s="336">
        <v>36</v>
      </c>
      <c r="D50" s="337">
        <f>+'Dramakan hosqer'!C57</f>
        <v>18</v>
      </c>
      <c r="E50" s="337">
        <f t="shared" si="0"/>
        <v>-18</v>
      </c>
      <c r="F50" s="517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38" t="s">
        <v>66</v>
      </c>
      <c r="C51" s="336"/>
      <c r="D51" s="337">
        <f>+'Dramakan hosqer'!C58</f>
        <v>0</v>
      </c>
      <c r="E51" s="337">
        <f t="shared" si="0"/>
        <v>0</v>
      </c>
      <c r="F51" s="517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6" t="s">
        <v>203</v>
      </c>
      <c r="C52" s="336"/>
      <c r="D52" s="337">
        <f>+'Dramakan hosqer'!C59</f>
        <v>0</v>
      </c>
      <c r="E52" s="337">
        <f t="shared" ref="E52:E53" si="1">D52-C52</f>
        <v>0</v>
      </c>
      <c r="F52" s="517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14</v>
      </c>
      <c r="B53" s="356" t="s">
        <v>204</v>
      </c>
      <c r="C53" s="336">
        <v>73</v>
      </c>
      <c r="D53" s="337">
        <f>+'Dramakan hosqer'!C60</f>
        <v>0</v>
      </c>
      <c r="E53" s="337">
        <f t="shared" si="1"/>
        <v>-73</v>
      </c>
      <c r="F53" s="517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8" t="s">
        <v>80</v>
      </c>
      <c r="C54" s="336"/>
      <c r="D54" s="337">
        <f>+'Dramakan hosqer'!C61</f>
        <v>0</v>
      </c>
      <c r="E54" s="337">
        <f t="shared" si="0"/>
        <v>0</v>
      </c>
      <c r="F54" s="517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8" t="s">
        <v>136</v>
      </c>
      <c r="C55" s="336"/>
      <c r="D55" s="337">
        <f>+'Dramakan hosqer'!C62</f>
        <v>0</v>
      </c>
      <c r="E55" s="337">
        <f t="shared" si="0"/>
        <v>0</v>
      </c>
      <c r="F55" s="517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15</v>
      </c>
      <c r="B56" s="341" t="s">
        <v>268</v>
      </c>
      <c r="C56" s="336">
        <v>20</v>
      </c>
      <c r="D56" s="336">
        <f>+'Dramakan hosqer'!C63</f>
        <v>20</v>
      </c>
      <c r="E56" s="336">
        <f>D56-C56</f>
        <v>0</v>
      </c>
      <c r="F56" s="517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1">
        <f>+'Dramakan hosqer'!B64</f>
        <v>0</v>
      </c>
      <c r="C57" s="336"/>
      <c r="D57" s="336">
        <f>+'Dramakan hosqer'!C64</f>
        <v>0</v>
      </c>
      <c r="E57" s="336">
        <f>D57-C57</f>
        <v>0</v>
      </c>
      <c r="F57" s="517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4" t="s">
        <v>37</v>
      </c>
      <c r="C58" s="337">
        <f>SUM(C59:C61)</f>
        <v>0</v>
      </c>
      <c r="D58" s="337">
        <f>SUM(D59:D61)</f>
        <v>0</v>
      </c>
      <c r="E58" s="336">
        <f>D58-C58</f>
        <v>0</v>
      </c>
      <c r="F58" s="517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0">
        <f>+'Dramakan hosqer'!C66</f>
        <v>0</v>
      </c>
      <c r="E59" s="317">
        <f>D59-C59</f>
        <v>0</v>
      </c>
      <c r="F59" s="518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0">
        <f>+'Dramakan hosqer'!C67</f>
        <v>0</v>
      </c>
      <c r="E60" s="350">
        <f t="shared" si="0"/>
        <v>0</v>
      </c>
      <c r="F60" s="518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0">
        <f>+'Dramakan hosqer'!C68</f>
        <v>0</v>
      </c>
      <c r="E61" s="350">
        <f t="shared" si="0"/>
        <v>0</v>
      </c>
      <c r="F61" s="518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16</v>
      </c>
      <c r="B62" s="344" t="s">
        <v>39</v>
      </c>
      <c r="C62" s="336">
        <v>260.3</v>
      </c>
      <c r="D62" s="337">
        <f>+'Dramakan hosqer'!C69</f>
        <v>260.3</v>
      </c>
      <c r="E62" s="337">
        <f t="shared" si="0"/>
        <v>0</v>
      </c>
      <c r="F62" s="517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5" t="s">
        <v>88</v>
      </c>
      <c r="C63" s="336"/>
      <c r="D63" s="337">
        <f>+'Dramakan hosqer'!C70</f>
        <v>0</v>
      </c>
      <c r="E63" s="337">
        <f t="shared" si="0"/>
        <v>0</v>
      </c>
      <c r="F63" s="517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hidden="1" customHeight="1">
      <c r="A64" s="207" t="s">
        <v>59</v>
      </c>
      <c r="B64" s="14" t="s">
        <v>62</v>
      </c>
      <c r="C64" s="346">
        <f>+C65+C73</f>
        <v>0</v>
      </c>
      <c r="D64" s="346">
        <f>+D65+D73</f>
        <v>0</v>
      </c>
      <c r="E64" s="346">
        <f t="shared" si="0"/>
        <v>0</v>
      </c>
      <c r="F64" s="516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hidden="1" customHeight="1">
      <c r="A65" s="91">
        <v>1</v>
      </c>
      <c r="B65" s="347" t="s">
        <v>92</v>
      </c>
      <c r="C65" s="337">
        <f>SUM(C66:C72)</f>
        <v>0</v>
      </c>
      <c r="D65" s="337">
        <f>SUM(D66:D72)</f>
        <v>0</v>
      </c>
      <c r="E65" s="337">
        <f t="shared" si="0"/>
        <v>0</v>
      </c>
      <c r="F65" s="517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48" t="s">
        <v>89</v>
      </c>
      <c r="C66" s="336"/>
      <c r="D66" s="337">
        <f>+'Dramakan hosqer'!C73</f>
        <v>0</v>
      </c>
      <c r="E66" s="337">
        <f t="shared" ref="E66:E80" si="2">D66-C66</f>
        <v>0</v>
      </c>
      <c r="F66" s="517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48" t="s">
        <v>90</v>
      </c>
      <c r="C67" s="336"/>
      <c r="D67" s="337">
        <f>+'Dramakan hosqer'!C74</f>
        <v>0</v>
      </c>
      <c r="E67" s="337">
        <f>D67-C67</f>
        <v>0</v>
      </c>
      <c r="F67" s="517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48" t="s">
        <v>91</v>
      </c>
      <c r="C68" s="336"/>
      <c r="D68" s="337">
        <f>+'Dramakan hosqer'!C75</f>
        <v>0</v>
      </c>
      <c r="E68" s="337">
        <f t="shared" si="2"/>
        <v>0</v>
      </c>
      <c r="F68" s="517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48" t="s">
        <v>205</v>
      </c>
      <c r="C69" s="336"/>
      <c r="D69" s="337">
        <f>+'Dramakan hosqer'!C76</f>
        <v>0</v>
      </c>
      <c r="E69" s="337">
        <f t="shared" ref="E69" si="3">D69-C69</f>
        <v>0</v>
      </c>
      <c r="F69" s="517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48" t="s">
        <v>67</v>
      </c>
      <c r="C70" s="336"/>
      <c r="D70" s="337">
        <f>+'Dramakan hosqer'!C77</f>
        <v>0</v>
      </c>
      <c r="E70" s="337">
        <f t="shared" si="2"/>
        <v>0</v>
      </c>
      <c r="F70" s="517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49" t="s">
        <v>68</v>
      </c>
      <c r="C71" s="336"/>
      <c r="D71" s="336">
        <f>+'Dramakan hosqer'!C78</f>
        <v>0</v>
      </c>
      <c r="E71" s="336">
        <f>D71-C71</f>
        <v>0</v>
      </c>
      <c r="F71" s="517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49">
        <f>+'Dramakan hosqer'!B79</f>
        <v>0</v>
      </c>
      <c r="C72" s="336"/>
      <c r="D72" s="336">
        <f>+'Dramakan hosqer'!C79</f>
        <v>0</v>
      </c>
      <c r="E72" s="336">
        <f t="shared" ref="E72" si="4">D72-C72</f>
        <v>0</v>
      </c>
      <c r="F72" s="517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48" t="s">
        <v>93</v>
      </c>
      <c r="C73" s="337">
        <f>SUM(C74:C76)</f>
        <v>0</v>
      </c>
      <c r="D73" s="337">
        <f>SUM(D74:D76)</f>
        <v>0</v>
      </c>
      <c r="E73" s="336">
        <f>D73-C73</f>
        <v>0</v>
      </c>
      <c r="F73" s="517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7" t="s">
        <v>64</v>
      </c>
      <c r="C74" s="336"/>
      <c r="D74" s="337">
        <f>+'Dramakan hosqer'!C81</f>
        <v>0</v>
      </c>
      <c r="E74" s="337">
        <f t="shared" si="2"/>
        <v>0</v>
      </c>
      <c r="F74" s="517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7" t="s">
        <v>63</v>
      </c>
      <c r="C75" s="336"/>
      <c r="D75" s="337">
        <f>+'Dramakan hosqer'!C82</f>
        <v>0</v>
      </c>
      <c r="E75" s="337">
        <f t="shared" si="2"/>
        <v>0</v>
      </c>
      <c r="F75" s="517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7" t="s">
        <v>52</v>
      </c>
      <c r="C76" s="336"/>
      <c r="D76" s="337">
        <f>+'Dramakan hosqer'!C83</f>
        <v>0</v>
      </c>
      <c r="E76" s="337">
        <f t="shared" si="2"/>
        <v>0</v>
      </c>
      <c r="F76" s="517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6">
        <f>SUM(C78:C79)</f>
        <v>0</v>
      </c>
      <c r="D77" s="346">
        <f>SUM(D78:D79)</f>
        <v>0</v>
      </c>
      <c r="E77" s="346">
        <f t="shared" si="2"/>
        <v>0</v>
      </c>
      <c r="F77" s="516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2" t="str">
        <f>+'Dramakan hosqer'!B85</f>
        <v>Աշխատավարձի գծով</v>
      </c>
      <c r="C78" s="336"/>
      <c r="D78" s="336">
        <f>+'Dramakan hosqer'!C85</f>
        <v>0</v>
      </c>
      <c r="E78" s="336">
        <f>D78-C78</f>
        <v>0</v>
      </c>
      <c r="F78" s="517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2">
        <f>+'Dramakan hosqer'!B86</f>
        <v>0</v>
      </c>
      <c r="C79" s="336"/>
      <c r="D79" s="336">
        <f>+'Dramakan hosqer'!C86</f>
        <v>0</v>
      </c>
      <c r="E79" s="336">
        <f>D79-C79</f>
        <v>0</v>
      </c>
      <c r="F79" s="517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6">
        <f>C6+C7-C20</f>
        <v>35.400000000001455</v>
      </c>
      <c r="D80" s="346">
        <f>D6+D7-D20</f>
        <v>0</v>
      </c>
      <c r="E80" s="346">
        <f t="shared" si="2"/>
        <v>-35.400000000001455</v>
      </c>
      <c r="F80" s="516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19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61" t="str">
        <f>+'Ekamut-caxs'!C71</f>
        <v>Ղուկաս Ղուկասյան</v>
      </c>
      <c r="E82" s="558"/>
      <c r="F82" s="520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60" t="s">
        <v>97</v>
      </c>
      <c r="E83" s="560"/>
      <c r="F83" s="521"/>
    </row>
    <row r="84" spans="1:20" s="20" customFormat="1" ht="22.5" customHeight="1">
      <c r="A84" s="21"/>
      <c r="B84" s="44" t="s">
        <v>6</v>
      </c>
      <c r="C84" s="21"/>
      <c r="D84" s="558" t="str">
        <f>+'Ekamut-caxs'!C73</f>
        <v>Կարնե Համբարյան</v>
      </c>
      <c r="E84" s="558"/>
      <c r="F84" s="520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60" t="s">
        <v>97</v>
      </c>
      <c r="E85" s="560"/>
      <c r="F85" s="521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2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6" workbookViewId="0">
      <selection activeCell="D42" sqref="D42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8" t="s">
        <v>71</v>
      </c>
      <c r="B1" s="568"/>
      <c r="C1" s="568"/>
      <c r="D1" s="568"/>
      <c r="E1" s="568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9" t="str">
        <f>+'Ekamut-caxs'!A8:D8</f>
        <v xml:space="preserve">«Զարթոնք» մանկական գեղարվեստական դաստիարակության կենտրոն ՀՈԱԿ-ի </v>
      </c>
      <c r="B2" s="570"/>
      <c r="C2" s="570"/>
      <c r="D2" s="570"/>
      <c r="E2" s="57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71" t="s">
        <v>138</v>
      </c>
      <c r="B3" s="571"/>
      <c r="C3" s="571"/>
      <c r="D3" s="571"/>
      <c r="E3" s="57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72" t="s">
        <v>242</v>
      </c>
      <c r="B4" s="572"/>
      <c r="C4" s="572"/>
      <c r="D4" s="572"/>
      <c r="E4" s="572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3" t="s">
        <v>143</v>
      </c>
      <c r="B7" s="564"/>
      <c r="C7" s="564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266.60000000000002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>
        <v>14.7</v>
      </c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>
        <v>7.4</v>
      </c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>
        <v>4.0999999999999996</v>
      </c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>
        <v>7.6</v>
      </c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>
        <v>232.8</v>
      </c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30.8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>
        <v>30.8</v>
      </c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297.40000000000003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3" t="s">
        <v>168</v>
      </c>
      <c r="B35" s="564"/>
      <c r="C35" s="564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3"/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2"/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5" t="s">
        <v>263</v>
      </c>
      <c r="D42" s="383">
        <v>115.8</v>
      </c>
      <c r="E42" s="32"/>
    </row>
    <row r="43" spans="1:22" ht="23.25" customHeight="1">
      <c r="A43" s="271">
        <v>1.8</v>
      </c>
      <c r="B43" s="273"/>
      <c r="C43" s="275" t="s">
        <v>264</v>
      </c>
      <c r="D43" s="32">
        <v>18</v>
      </c>
      <c r="E43" s="32"/>
    </row>
    <row r="44" spans="1:22" ht="23.25" customHeight="1">
      <c r="A44" s="271">
        <v>1.9</v>
      </c>
      <c r="B44" s="273"/>
      <c r="C44" s="275" t="s">
        <v>267</v>
      </c>
      <c r="D44" s="32">
        <v>120</v>
      </c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>
        <v>5</v>
      </c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>
        <v>1.5</v>
      </c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539" t="s">
        <v>265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59.3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90" t="s">
        <v>175</v>
      </c>
      <c r="D55" s="540">
        <v>59.3</v>
      </c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319.60000000000002</v>
      </c>
      <c r="E59" s="290"/>
      <c r="F59" s="534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v>55.6</v>
      </c>
      <c r="D62" s="565" t="s">
        <v>171</v>
      </c>
      <c r="E62" s="566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7" t="str">
        <f>+'Ekamut-caxs'!C71</f>
        <v>Ղուկաս Ղուկասյան</v>
      </c>
      <c r="E64" s="56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2" t="s">
        <v>97</v>
      </c>
      <c r="E65" s="56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7" t="str">
        <f>+'Ekamut-caxs'!C73</f>
        <v>Կարնե Համբարյան</v>
      </c>
      <c r="E66" s="56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2" t="s">
        <v>97</v>
      </c>
      <c r="E67" s="56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C5" zoomScaleSheetLayoutView="100" workbookViewId="0">
      <selection activeCell="D42" sqref="D42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6" t="s">
        <v>71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5" s="23" customFormat="1" ht="25.5" customHeight="1">
      <c r="A2" s="551" t="str">
        <f>+'Ekamut-caxs'!A8:D8</f>
        <v xml:space="preserve">«Զարթոնք» մանկական գեղարվեստական դաստիարակության կենտրոն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22"/>
      <c r="O2" s="22"/>
    </row>
    <row r="3" spans="1:15" ht="25.5" customHeight="1">
      <c r="A3" s="577" t="s">
        <v>244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5" ht="21" customHeight="1" thickBot="1">
      <c r="M4" s="180" t="s">
        <v>0</v>
      </c>
    </row>
    <row r="5" spans="1:15" ht="33.75" customHeight="1">
      <c r="A5" s="580" t="s">
        <v>134</v>
      </c>
      <c r="B5" s="582" t="s">
        <v>72</v>
      </c>
      <c r="C5" s="590" t="s">
        <v>227</v>
      </c>
      <c r="D5" s="584" t="s">
        <v>183</v>
      </c>
      <c r="E5" s="585"/>
      <c r="F5" s="585"/>
      <c r="G5" s="585"/>
      <c r="H5" s="585"/>
      <c r="I5" s="585"/>
      <c r="J5" s="585"/>
      <c r="K5" s="585"/>
      <c r="L5" s="586"/>
      <c r="M5" s="587" t="s">
        <v>137</v>
      </c>
    </row>
    <row r="6" spans="1:15" ht="78.75" customHeight="1">
      <c r="A6" s="581"/>
      <c r="B6" s="583"/>
      <c r="C6" s="591"/>
      <c r="D6" s="443" t="s">
        <v>213</v>
      </c>
      <c r="E6" s="441" t="s">
        <v>234</v>
      </c>
      <c r="F6" s="441" t="s">
        <v>235</v>
      </c>
      <c r="G6" s="441" t="s">
        <v>135</v>
      </c>
      <c r="H6" s="441" t="s">
        <v>186</v>
      </c>
      <c r="I6" s="441" t="s">
        <v>185</v>
      </c>
      <c r="J6" s="441" t="s">
        <v>120</v>
      </c>
      <c r="K6" s="384" t="s">
        <v>173</v>
      </c>
      <c r="L6" s="444" t="s">
        <v>184</v>
      </c>
      <c r="M6" s="588"/>
    </row>
    <row r="7" spans="1:15" ht="31.5" customHeight="1">
      <c r="A7" s="443">
        <v>1</v>
      </c>
      <c r="B7" s="460" t="s">
        <v>193</v>
      </c>
      <c r="C7" s="456">
        <v>33692.9</v>
      </c>
      <c r="D7" s="445">
        <v>5096.6000000000004</v>
      </c>
      <c r="E7" s="368"/>
      <c r="F7" s="368"/>
      <c r="G7" s="368">
        <v>125.8</v>
      </c>
      <c r="H7" s="368">
        <v>0</v>
      </c>
      <c r="I7" s="368"/>
      <c r="J7" s="368">
        <v>1614</v>
      </c>
      <c r="K7" s="368"/>
      <c r="L7" s="446"/>
      <c r="M7" s="453">
        <f>ROUND(SUM(C7:L7),1)</f>
        <v>40529.300000000003</v>
      </c>
    </row>
    <row r="8" spans="1:15" ht="31.5" customHeight="1">
      <c r="A8" s="443">
        <v>1.1000000000000001</v>
      </c>
      <c r="B8" s="461" t="s">
        <v>120</v>
      </c>
      <c r="C8" s="459">
        <f>6220+807</f>
        <v>7027</v>
      </c>
      <c r="D8" s="447" t="s">
        <v>179</v>
      </c>
      <c r="E8" s="402" t="s">
        <v>179</v>
      </c>
      <c r="F8" s="402" t="s">
        <v>179</v>
      </c>
      <c r="G8" s="402" t="s">
        <v>179</v>
      </c>
      <c r="H8" s="402" t="s">
        <v>179</v>
      </c>
      <c r="I8" s="402" t="s">
        <v>179</v>
      </c>
      <c r="J8" s="402" t="s">
        <v>179</v>
      </c>
      <c r="K8" s="402" t="s">
        <v>179</v>
      </c>
      <c r="L8" s="448" t="s">
        <v>179</v>
      </c>
      <c r="M8" s="454" t="s">
        <v>179</v>
      </c>
    </row>
    <row r="9" spans="1:15" ht="31.5" customHeight="1">
      <c r="A9" s="443">
        <v>1.2</v>
      </c>
      <c r="B9" s="461" t="s">
        <v>184</v>
      </c>
      <c r="C9" s="459"/>
      <c r="D9" s="447" t="s">
        <v>179</v>
      </c>
      <c r="E9" s="402" t="s">
        <v>179</v>
      </c>
      <c r="F9" s="402" t="s">
        <v>179</v>
      </c>
      <c r="G9" s="402" t="s">
        <v>179</v>
      </c>
      <c r="H9" s="402" t="s">
        <v>179</v>
      </c>
      <c r="I9" s="402" t="s">
        <v>179</v>
      </c>
      <c r="J9" s="402" t="s">
        <v>179</v>
      </c>
      <c r="K9" s="402" t="s">
        <v>179</v>
      </c>
      <c r="L9" s="448" t="s">
        <v>179</v>
      </c>
      <c r="M9" s="454" t="s">
        <v>179</v>
      </c>
    </row>
    <row r="10" spans="1:15" ht="33.75" customHeight="1">
      <c r="A10" s="443">
        <v>2</v>
      </c>
      <c r="B10" s="462" t="s">
        <v>94</v>
      </c>
      <c r="C10" s="457"/>
      <c r="D10" s="449"/>
      <c r="E10" s="402" t="s">
        <v>179</v>
      </c>
      <c r="F10" s="402" t="s">
        <v>179</v>
      </c>
      <c r="G10" s="402" t="s">
        <v>179</v>
      </c>
      <c r="H10" s="402" t="s">
        <v>179</v>
      </c>
      <c r="I10" s="402" t="s">
        <v>179</v>
      </c>
      <c r="J10" s="402" t="s">
        <v>179</v>
      </c>
      <c r="K10" s="402" t="s">
        <v>179</v>
      </c>
      <c r="L10" s="448" t="s">
        <v>179</v>
      </c>
      <c r="M10" s="453">
        <f>ROUND(SUM(C10:L10),1)</f>
        <v>0</v>
      </c>
    </row>
    <row r="11" spans="1:15" s="221" customFormat="1" ht="34.5" customHeight="1" thickBot="1">
      <c r="A11" s="463"/>
      <c r="B11" s="464" t="s">
        <v>73</v>
      </c>
      <c r="C11" s="458" t="s">
        <v>179</v>
      </c>
      <c r="D11" s="450" t="s">
        <v>179</v>
      </c>
      <c r="E11" s="451" t="s">
        <v>179</v>
      </c>
      <c r="F11" s="451" t="s">
        <v>179</v>
      </c>
      <c r="G11" s="451" t="s">
        <v>179</v>
      </c>
      <c r="H11" s="451" t="s">
        <v>179</v>
      </c>
      <c r="I11" s="451" t="s">
        <v>179</v>
      </c>
      <c r="J11" s="451" t="s">
        <v>179</v>
      </c>
      <c r="K11" s="451" t="s">
        <v>179</v>
      </c>
      <c r="L11" s="452" t="s">
        <v>179</v>
      </c>
      <c r="M11" s="455">
        <f>ROUND(SUM(M7:M10),1)</f>
        <v>40529.300000000003</v>
      </c>
    </row>
    <row r="12" spans="1:15" s="221" customFormat="1" ht="34.5" customHeight="1">
      <c r="A12" s="237"/>
      <c r="B12" s="321"/>
      <c r="C12" s="321"/>
      <c r="D12" s="322"/>
      <c r="E12" s="322"/>
      <c r="F12" s="322"/>
      <c r="G12" s="322"/>
      <c r="H12" s="239"/>
      <c r="I12" s="239"/>
      <c r="J12" s="325"/>
      <c r="K12" s="239"/>
      <c r="L12" s="322"/>
      <c r="M12" s="323"/>
    </row>
    <row r="13" spans="1:15" s="223" customFormat="1" ht="21" customHeight="1">
      <c r="B13" s="236"/>
      <c r="C13" s="236"/>
      <c r="D13" s="324"/>
      <c r="E13" s="324"/>
      <c r="F13" s="385"/>
      <c r="G13" s="301"/>
      <c r="H13" s="222"/>
      <c r="I13" s="222"/>
      <c r="J13" s="324"/>
      <c r="K13" s="589"/>
      <c r="L13" s="589"/>
      <c r="M13" s="365"/>
    </row>
    <row r="14" spans="1:15" s="237" customFormat="1" ht="69" customHeight="1">
      <c r="B14" s="573" t="s">
        <v>189</v>
      </c>
      <c r="C14" s="592"/>
      <c r="D14" s="574"/>
      <c r="E14" s="324"/>
      <c r="H14" s="324"/>
      <c r="I14" s="573" t="s">
        <v>188</v>
      </c>
      <c r="J14" s="574"/>
      <c r="K14" s="324"/>
      <c r="L14" s="324"/>
      <c r="M14" s="324"/>
    </row>
    <row r="15" spans="1:15" s="237" customFormat="1" ht="48" customHeight="1">
      <c r="B15" s="304" t="s">
        <v>174</v>
      </c>
      <c r="C15" s="510" t="s">
        <v>233</v>
      </c>
      <c r="D15" s="510" t="s">
        <v>232</v>
      </c>
      <c r="E15" s="386"/>
      <c r="H15" s="334"/>
      <c r="I15" s="304" t="s">
        <v>174</v>
      </c>
      <c r="J15" s="305" t="s">
        <v>187</v>
      </c>
      <c r="K15" s="386"/>
      <c r="L15" s="386"/>
      <c r="M15" s="334"/>
    </row>
    <row r="16" spans="1:15" s="237" customFormat="1" ht="24" customHeight="1">
      <c r="B16" s="403">
        <v>93289</v>
      </c>
      <c r="C16" s="404">
        <f>ROUND(4*B16*2/1000,1)</f>
        <v>746.3</v>
      </c>
      <c r="D16" s="511">
        <f>348.8/5*2</f>
        <v>139.52000000000001</v>
      </c>
      <c r="E16" s="405"/>
      <c r="H16" s="334"/>
      <c r="I16" s="403">
        <v>93289</v>
      </c>
      <c r="J16" s="407">
        <f>723.3/12*2</f>
        <v>120.55</v>
      </c>
      <c r="K16" s="386"/>
      <c r="L16" s="386"/>
      <c r="M16" s="334"/>
    </row>
    <row r="17" spans="1:13" s="238" customFormat="1" ht="24" customHeight="1">
      <c r="B17" s="403">
        <v>97380</v>
      </c>
      <c r="C17" s="404">
        <f>ROUND(4*B17*2/1000,1)</f>
        <v>779</v>
      </c>
      <c r="D17" s="407">
        <f>364.1/5*2</f>
        <v>145.64000000000001</v>
      </c>
      <c r="E17" s="442"/>
      <c r="H17" s="387"/>
      <c r="I17" s="406">
        <v>97380</v>
      </c>
      <c r="J17" s="407">
        <f>754.7/12*2</f>
        <v>125.78333333333335</v>
      </c>
      <c r="K17" s="306"/>
      <c r="L17" s="306"/>
      <c r="M17" s="387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8" t="str">
        <f>+'Ekamut-caxs'!C71</f>
        <v>Ղուկաս Ղուկասյան</v>
      </c>
      <c r="I19" s="578"/>
      <c r="J19" s="578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5" t="s">
        <v>97</v>
      </c>
      <c r="I20" s="575"/>
      <c r="J20" s="575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9" t="str">
        <f>+'Ekamut-caxs'!C73</f>
        <v>Կարնե Համբարյան</v>
      </c>
      <c r="I21" s="579"/>
      <c r="J21" s="579"/>
      <c r="K21" s="191"/>
    </row>
    <row r="22" spans="1:13" s="165" customFormat="1" ht="18.75" customHeight="1">
      <c r="F22" s="187" t="s">
        <v>96</v>
      </c>
      <c r="G22" s="188"/>
      <c r="H22" s="575" t="s">
        <v>97</v>
      </c>
      <c r="I22" s="575"/>
      <c r="J22" s="575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D42" sqref="D42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6" t="s">
        <v>71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5" customFormat="1" ht="21.75" customHeight="1">
      <c r="A2" s="597" t="str">
        <f>+'Ekamut-caxs'!A8:D8</f>
        <v xml:space="preserve">«Զարթոնք» մանկական գեղարվեստական դաստիարակության կենտրոն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5" customFormat="1" ht="21" customHeight="1">
      <c r="A3" s="597" t="s">
        <v>98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>
      <c r="A4" s="499"/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</row>
    <row r="5" spans="1:13" s="173" customFormat="1" ht="24.75" customHeight="1">
      <c r="A5" s="599" t="s">
        <v>118</v>
      </c>
      <c r="B5" s="601" t="s">
        <v>99</v>
      </c>
      <c r="C5" s="593" t="s">
        <v>100</v>
      </c>
      <c r="D5" s="594"/>
      <c r="E5" s="594"/>
      <c r="F5" s="595"/>
      <c r="G5" s="603" t="s">
        <v>101</v>
      </c>
      <c r="H5" s="603"/>
      <c r="I5" s="603"/>
      <c r="J5" s="603"/>
      <c r="K5" s="593" t="s">
        <v>126</v>
      </c>
      <c r="L5" s="594"/>
      <c r="M5" s="595"/>
    </row>
    <row r="6" spans="1:13" s="177" customFormat="1" ht="51" customHeight="1">
      <c r="A6" s="600"/>
      <c r="B6" s="602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1" t="s">
        <v>225</v>
      </c>
      <c r="D7" s="472" t="s">
        <v>225</v>
      </c>
      <c r="E7" s="536">
        <v>1645</v>
      </c>
      <c r="F7" s="537">
        <v>228655</v>
      </c>
      <c r="G7" s="331" t="s">
        <v>225</v>
      </c>
      <c r="H7" s="327" t="s">
        <v>225</v>
      </c>
      <c r="I7" s="473">
        <v>457.4</v>
      </c>
      <c r="J7" s="475">
        <v>21209.599999999999</v>
      </c>
      <c r="K7" s="380" t="s">
        <v>225</v>
      </c>
      <c r="L7" s="473">
        <v>27</v>
      </c>
      <c r="M7" s="478">
        <f t="shared" ref="M7:M16" si="0">+L7*200.47</f>
        <v>5412.69</v>
      </c>
    </row>
    <row r="8" spans="1:13" ht="19.5" customHeight="1">
      <c r="A8" s="167">
        <v>2</v>
      </c>
      <c r="B8" s="243" t="s">
        <v>226</v>
      </c>
      <c r="C8" s="471" t="s">
        <v>225</v>
      </c>
      <c r="D8" s="472" t="s">
        <v>225</v>
      </c>
      <c r="E8" s="536">
        <v>800</v>
      </c>
      <c r="F8" s="538">
        <v>111200</v>
      </c>
      <c r="G8" s="331" t="s">
        <v>225</v>
      </c>
      <c r="H8" s="327" t="s">
        <v>225</v>
      </c>
      <c r="I8" s="473">
        <v>406.1</v>
      </c>
      <c r="J8" s="475">
        <v>21183.7</v>
      </c>
      <c r="K8" s="380" t="s">
        <v>225</v>
      </c>
      <c r="L8" s="473">
        <v>26</v>
      </c>
      <c r="M8" s="478">
        <f t="shared" si="0"/>
        <v>5212.22</v>
      </c>
    </row>
    <row r="9" spans="1:13" ht="19.5" customHeight="1">
      <c r="A9" s="167">
        <v>3</v>
      </c>
      <c r="B9" s="243" t="s">
        <v>103</v>
      </c>
      <c r="C9" s="471" t="s">
        <v>225</v>
      </c>
      <c r="D9" s="472" t="s">
        <v>225</v>
      </c>
      <c r="E9" s="536">
        <v>626</v>
      </c>
      <c r="F9" s="537">
        <v>87014</v>
      </c>
      <c r="G9" s="331" t="s">
        <v>225</v>
      </c>
      <c r="H9" s="327" t="s">
        <v>225</v>
      </c>
      <c r="I9" s="473">
        <v>343.1</v>
      </c>
      <c r="J9" s="475">
        <v>17710.400000000001</v>
      </c>
      <c r="K9" s="380" t="s">
        <v>225</v>
      </c>
      <c r="L9" s="473">
        <v>16</v>
      </c>
      <c r="M9" s="478">
        <f t="shared" si="0"/>
        <v>3207.52</v>
      </c>
    </row>
    <row r="10" spans="1:13" ht="19.5" customHeight="1">
      <c r="A10" s="167">
        <v>4</v>
      </c>
      <c r="B10" s="243" t="s">
        <v>104</v>
      </c>
      <c r="C10" s="471" t="s">
        <v>225</v>
      </c>
      <c r="D10" s="472" t="s">
        <v>225</v>
      </c>
      <c r="E10" s="536">
        <v>30</v>
      </c>
      <c r="F10" s="537">
        <v>4311</v>
      </c>
      <c r="G10" s="331" t="s">
        <v>225</v>
      </c>
      <c r="H10" s="327" t="s">
        <v>225</v>
      </c>
      <c r="I10" s="473">
        <v>205.4</v>
      </c>
      <c r="J10" s="475">
        <v>10739.6</v>
      </c>
      <c r="K10" s="380" t="s">
        <v>225</v>
      </c>
      <c r="L10" s="473">
        <v>30</v>
      </c>
      <c r="M10" s="478">
        <f t="shared" si="0"/>
        <v>6014.1</v>
      </c>
    </row>
    <row r="11" spans="1:13" ht="19.5" customHeight="1">
      <c r="A11" s="167">
        <v>5</v>
      </c>
      <c r="B11" s="243" t="s">
        <v>105</v>
      </c>
      <c r="C11" s="471" t="s">
        <v>225</v>
      </c>
      <c r="D11" s="472" t="s">
        <v>225</v>
      </c>
      <c r="E11" s="473"/>
      <c r="F11" s="474"/>
      <c r="G11" s="331" t="s">
        <v>225</v>
      </c>
      <c r="H11" s="327" t="s">
        <v>225</v>
      </c>
      <c r="I11" s="473">
        <v>184.2</v>
      </c>
      <c r="J11" s="475">
        <v>9656.5</v>
      </c>
      <c r="K11" s="380" t="s">
        <v>225</v>
      </c>
      <c r="L11" s="473">
        <v>37</v>
      </c>
      <c r="M11" s="478">
        <f t="shared" si="0"/>
        <v>7417.39</v>
      </c>
    </row>
    <row r="12" spans="1:13" ht="19.5" customHeight="1">
      <c r="A12" s="167">
        <v>6</v>
      </c>
      <c r="B12" s="243" t="s">
        <v>106</v>
      </c>
      <c r="C12" s="471" t="s">
        <v>225</v>
      </c>
      <c r="D12" s="472" t="s">
        <v>225</v>
      </c>
      <c r="E12" s="473"/>
      <c r="F12" s="474"/>
      <c r="G12" s="331" t="s">
        <v>225</v>
      </c>
      <c r="H12" s="327" t="s">
        <v>225</v>
      </c>
      <c r="I12" s="473">
        <v>155.4</v>
      </c>
      <c r="J12" s="475">
        <v>8013.7</v>
      </c>
      <c r="K12" s="380" t="s">
        <v>225</v>
      </c>
      <c r="L12" s="473">
        <v>41</v>
      </c>
      <c r="M12" s="478">
        <f t="shared" si="0"/>
        <v>8219.27</v>
      </c>
    </row>
    <row r="13" spans="1:13" ht="19.5" customHeight="1">
      <c r="A13" s="167">
        <v>7</v>
      </c>
      <c r="B13" s="243" t="s">
        <v>107</v>
      </c>
      <c r="C13" s="471" t="s">
        <v>225</v>
      </c>
      <c r="D13" s="472" t="s">
        <v>225</v>
      </c>
      <c r="E13" s="473"/>
      <c r="F13" s="474"/>
      <c r="G13" s="331" t="s">
        <v>225</v>
      </c>
      <c r="H13" s="327" t="s">
        <v>225</v>
      </c>
      <c r="I13" s="473">
        <v>109.4</v>
      </c>
      <c r="J13" s="475">
        <v>5515.9</v>
      </c>
      <c r="K13" s="380" t="s">
        <v>225</v>
      </c>
      <c r="L13" s="473">
        <v>39</v>
      </c>
      <c r="M13" s="478">
        <f t="shared" si="0"/>
        <v>7818.33</v>
      </c>
    </row>
    <row r="14" spans="1:13" ht="19.5" customHeight="1">
      <c r="A14" s="167">
        <v>8</v>
      </c>
      <c r="B14" s="244" t="s">
        <v>108</v>
      </c>
      <c r="C14" s="471" t="s">
        <v>225</v>
      </c>
      <c r="D14" s="472" t="s">
        <v>225</v>
      </c>
      <c r="E14" s="473"/>
      <c r="F14" s="474"/>
      <c r="G14" s="331" t="s">
        <v>225</v>
      </c>
      <c r="H14" s="327" t="s">
        <v>225</v>
      </c>
      <c r="I14" s="473">
        <v>118</v>
      </c>
      <c r="J14" s="475">
        <v>5981.9</v>
      </c>
      <c r="K14" s="380" t="s">
        <v>225</v>
      </c>
      <c r="L14" s="473">
        <v>5</v>
      </c>
      <c r="M14" s="478">
        <f t="shared" si="0"/>
        <v>1002.35</v>
      </c>
    </row>
    <row r="15" spans="1:13" ht="19.5" customHeight="1">
      <c r="A15" s="167">
        <v>9</v>
      </c>
      <c r="B15" s="244" t="s">
        <v>109</v>
      </c>
      <c r="C15" s="471" t="s">
        <v>225</v>
      </c>
      <c r="D15" s="472" t="s">
        <v>225</v>
      </c>
      <c r="E15" s="473"/>
      <c r="F15" s="474"/>
      <c r="G15" s="331" t="s">
        <v>225</v>
      </c>
      <c r="H15" s="327" t="s">
        <v>225</v>
      </c>
      <c r="I15" s="473">
        <v>157.1</v>
      </c>
      <c r="J15" s="475">
        <v>8167.7</v>
      </c>
      <c r="K15" s="380" t="s">
        <v>225</v>
      </c>
      <c r="L15" s="473">
        <v>25</v>
      </c>
      <c r="M15" s="478">
        <f t="shared" si="0"/>
        <v>5011.75</v>
      </c>
    </row>
    <row r="16" spans="1:13" ht="19.5" customHeight="1">
      <c r="A16" s="167">
        <v>10</v>
      </c>
      <c r="B16" s="244" t="s">
        <v>110</v>
      </c>
      <c r="C16" s="471" t="s">
        <v>225</v>
      </c>
      <c r="D16" s="472" t="s">
        <v>225</v>
      </c>
      <c r="E16" s="473"/>
      <c r="F16" s="474"/>
      <c r="G16" s="331" t="s">
        <v>225</v>
      </c>
      <c r="H16" s="327" t="s">
        <v>225</v>
      </c>
      <c r="I16" s="473">
        <v>196.2</v>
      </c>
      <c r="J16" s="475">
        <v>10227.4</v>
      </c>
      <c r="K16" s="380" t="s">
        <v>225</v>
      </c>
      <c r="L16" s="473">
        <v>45</v>
      </c>
      <c r="M16" s="478">
        <f t="shared" si="0"/>
        <v>9021.15</v>
      </c>
    </row>
    <row r="17" spans="1:13" ht="19.5" customHeight="1">
      <c r="A17" s="167">
        <v>11</v>
      </c>
      <c r="B17" s="244" t="s">
        <v>111</v>
      </c>
      <c r="C17" s="546">
        <v>666</v>
      </c>
      <c r="D17" s="547">
        <f>+C17*139</f>
        <v>92574</v>
      </c>
      <c r="E17" s="474">
        <v>800</v>
      </c>
      <c r="F17" s="474">
        <f>+E17*143.7</f>
        <v>114959.99999999999</v>
      </c>
      <c r="G17" s="477">
        <v>354.8</v>
      </c>
      <c r="H17" s="474">
        <f>+G17*47.98</f>
        <v>17023.304</v>
      </c>
      <c r="I17" s="474">
        <v>354.8</v>
      </c>
      <c r="J17" s="474">
        <f>+I17*47.98</f>
        <v>17023.304</v>
      </c>
      <c r="K17" s="479">
        <v>31</v>
      </c>
      <c r="L17" s="474">
        <v>45</v>
      </c>
      <c r="M17" s="478">
        <f>+L17*200.47</f>
        <v>9021.15</v>
      </c>
    </row>
    <row r="18" spans="1:13" ht="19.5" customHeight="1">
      <c r="A18" s="167">
        <v>12</v>
      </c>
      <c r="B18" s="244" t="s">
        <v>112</v>
      </c>
      <c r="C18" s="548">
        <v>1163</v>
      </c>
      <c r="D18" s="549">
        <f>+C18*139</f>
        <v>161657</v>
      </c>
      <c r="E18" s="474">
        <f>+MAX(C18,E8)</f>
        <v>1163</v>
      </c>
      <c r="F18" s="474">
        <f>+E18*143.7</f>
        <v>167123.09999999998</v>
      </c>
      <c r="G18" s="476">
        <v>459</v>
      </c>
      <c r="H18" s="474">
        <f>+G18*47.98</f>
        <v>22022.82</v>
      </c>
      <c r="I18" s="474">
        <f>+MAX(G18,I8)</f>
        <v>459</v>
      </c>
      <c r="J18" s="474">
        <f>+I18*47.98</f>
        <v>22022.82</v>
      </c>
      <c r="K18" s="479">
        <v>48</v>
      </c>
      <c r="L18" s="474">
        <v>48</v>
      </c>
      <c r="M18" s="478">
        <f>+L18*200.47</f>
        <v>9622.56</v>
      </c>
    </row>
    <row r="19" spans="1:13" ht="32.25" customHeight="1" thickBot="1">
      <c r="A19" s="245"/>
      <c r="B19" s="251" t="s">
        <v>95</v>
      </c>
      <c r="C19" s="332">
        <f t="shared" ref="C19:K19" si="1">SUM(C7:C18)</f>
        <v>1829</v>
      </c>
      <c r="D19" s="328">
        <f t="shared" si="1"/>
        <v>254231</v>
      </c>
      <c r="E19" s="333">
        <f t="shared" si="1"/>
        <v>5064</v>
      </c>
      <c r="F19" s="329">
        <f>SUM(F7:F18)</f>
        <v>713263.1</v>
      </c>
      <c r="G19" s="535">
        <f>SUM(G7:G18)</f>
        <v>813.8</v>
      </c>
      <c r="H19" s="328">
        <f>SUM(H7:H18)</f>
        <v>39046.123999999996</v>
      </c>
      <c r="I19" s="333">
        <f>SUM(I7:I18)</f>
        <v>3146.1000000000004</v>
      </c>
      <c r="J19" s="330">
        <f>SUM(J7:J18)</f>
        <v>157452.52399999998</v>
      </c>
      <c r="K19" s="332">
        <f t="shared" si="1"/>
        <v>79</v>
      </c>
      <c r="L19" s="333">
        <f>SUM(L7:L18)</f>
        <v>384</v>
      </c>
      <c r="M19" s="329">
        <f>SUM(M7:M18)</f>
        <v>76980.479999999996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713.3</v>
      </c>
      <c r="G20" s="309"/>
      <c r="H20" s="219"/>
      <c r="I20" s="309"/>
      <c r="J20" s="219">
        <f>ROUND(J19/1000,1)</f>
        <v>157.5</v>
      </c>
      <c r="K20" s="309"/>
      <c r="L20" s="309"/>
      <c r="M20" s="219">
        <f>ROUND(M19/1000,1)</f>
        <v>77</v>
      </c>
    </row>
    <row r="21" spans="1:13" ht="21.75" customHeight="1">
      <c r="A21" s="501"/>
      <c r="B21" s="502"/>
      <c r="C21" s="503"/>
      <c r="D21" s="504"/>
      <c r="E21" s="503"/>
      <c r="F21" s="504"/>
      <c r="G21" s="503"/>
      <c r="H21" s="504"/>
      <c r="I21" s="503"/>
      <c r="J21" s="504"/>
      <c r="K21" s="503"/>
      <c r="L21" s="503"/>
      <c r="M21" s="504"/>
    </row>
    <row r="22" spans="1:13" ht="18.75" customHeight="1" thickBot="1">
      <c r="A22" s="240"/>
      <c r="B22" s="598" t="s">
        <v>256</v>
      </c>
      <c r="C22" s="598"/>
      <c r="D22" s="598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0"/>
      <c r="C24" s="481"/>
      <c r="D24" s="481"/>
      <c r="E24" s="481"/>
      <c r="F24" s="474"/>
      <c r="G24" s="482"/>
      <c r="H24" s="481"/>
      <c r="I24" s="481"/>
      <c r="J24" s="478"/>
      <c r="K24" s="482"/>
      <c r="L24" s="481"/>
      <c r="M24" s="478"/>
    </row>
    <row r="25" spans="1:13" ht="23.25" customHeight="1">
      <c r="A25" s="225">
        <v>2</v>
      </c>
      <c r="B25" s="480"/>
      <c r="C25" s="481"/>
      <c r="D25" s="481"/>
      <c r="E25" s="481"/>
      <c r="F25" s="474"/>
      <c r="G25" s="482"/>
      <c r="H25" s="481"/>
      <c r="I25" s="481"/>
      <c r="J25" s="478"/>
      <c r="K25" s="482"/>
      <c r="L25" s="481"/>
      <c r="M25" s="478"/>
    </row>
    <row r="26" spans="1:13" s="177" customFormat="1" ht="23.25" customHeight="1">
      <c r="A26" s="167">
        <v>3</v>
      </c>
      <c r="B26" s="483"/>
      <c r="C26" s="484"/>
      <c r="D26" s="484"/>
      <c r="E26" s="484"/>
      <c r="F26" s="485"/>
      <c r="G26" s="486"/>
      <c r="H26" s="484"/>
      <c r="I26" s="484"/>
      <c r="J26" s="485"/>
      <c r="K26" s="486"/>
      <c r="L26" s="484"/>
      <c r="M26" s="485"/>
    </row>
    <row r="27" spans="1:13" s="165" customFormat="1" ht="24" customHeight="1">
      <c r="A27" s="226"/>
      <c r="B27" s="217" t="s">
        <v>219</v>
      </c>
      <c r="C27" s="465"/>
      <c r="D27" s="465"/>
      <c r="E27" s="465"/>
      <c r="F27" s="466">
        <f>SUM(F24:F26)</f>
        <v>0</v>
      </c>
      <c r="G27" s="467"/>
      <c r="H27" s="465"/>
      <c r="I27" s="465"/>
      <c r="J27" s="466">
        <f>SUM(J24:J26)</f>
        <v>0</v>
      </c>
      <c r="K27" s="467"/>
      <c r="L27" s="465"/>
      <c r="M27" s="466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7"/>
      <c r="B30" s="488"/>
      <c r="C30" s="489" t="s">
        <v>2</v>
      </c>
      <c r="D30" s="489"/>
      <c r="E30" s="488"/>
      <c r="F30" s="488"/>
      <c r="G30" s="605"/>
      <c r="H30" s="605"/>
      <c r="I30" s="490"/>
      <c r="J30" s="607" t="str">
        <f>+'Ekamut-caxs'!C71</f>
        <v>Ղուկաս Ղուկասյան</v>
      </c>
      <c r="K30" s="607"/>
      <c r="L30" s="487"/>
      <c r="M30" s="491"/>
    </row>
    <row r="31" spans="1:13" s="165" customFormat="1">
      <c r="A31" s="492"/>
      <c r="B31" s="492"/>
      <c r="C31" s="493"/>
      <c r="D31" s="493"/>
      <c r="E31" s="494"/>
      <c r="F31" s="494"/>
      <c r="G31" s="606" t="s">
        <v>96</v>
      </c>
      <c r="H31" s="606"/>
      <c r="I31" s="495"/>
      <c r="J31" s="606" t="s">
        <v>113</v>
      </c>
      <c r="K31" s="606"/>
      <c r="L31" s="492"/>
      <c r="M31" s="492"/>
    </row>
    <row r="32" spans="1:13" s="178" customFormat="1" ht="23.25" customHeight="1">
      <c r="A32" s="487"/>
      <c r="B32" s="488"/>
      <c r="C32" s="496" t="s">
        <v>6</v>
      </c>
      <c r="D32" s="496"/>
      <c r="E32" s="488"/>
      <c r="F32" s="488"/>
      <c r="G32" s="607"/>
      <c r="H32" s="607"/>
      <c r="I32" s="497"/>
      <c r="J32" s="607" t="str">
        <f>+'Ekamut-caxs'!C73</f>
        <v>Կարնե Համբարյան</v>
      </c>
      <c r="K32" s="607"/>
      <c r="L32" s="487"/>
      <c r="M32" s="487"/>
    </row>
    <row r="33" spans="1:13" s="165" customFormat="1">
      <c r="A33" s="492"/>
      <c r="B33" s="492"/>
      <c r="C33" s="498"/>
      <c r="D33" s="498"/>
      <c r="E33" s="492"/>
      <c r="F33" s="492"/>
      <c r="G33" s="606" t="s">
        <v>96</v>
      </c>
      <c r="H33" s="606"/>
      <c r="I33" s="495"/>
      <c r="J33" s="606" t="s">
        <v>113</v>
      </c>
      <c r="K33" s="606"/>
      <c r="L33" s="492"/>
      <c r="M33" s="492"/>
    </row>
    <row r="34" spans="1:13">
      <c r="A34" s="499"/>
      <c r="B34" s="499"/>
      <c r="C34" s="499"/>
      <c r="D34" s="499"/>
      <c r="E34" s="499"/>
      <c r="F34" s="500" t="s">
        <v>1</v>
      </c>
      <c r="G34" s="499"/>
      <c r="H34" s="499"/>
      <c r="I34" s="499"/>
      <c r="J34" s="499"/>
      <c r="K34" s="499"/>
      <c r="L34" s="499"/>
      <c r="M34" s="499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3" t="s">
        <v>116</v>
      </c>
      <c r="J35" s="514" t="s">
        <v>248</v>
      </c>
      <c r="L35" s="514" t="s">
        <v>250</v>
      </c>
      <c r="M35" s="514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604" t="s">
        <v>249</v>
      </c>
      <c r="J36" s="604"/>
      <c r="L36" s="604" t="s">
        <v>252</v>
      </c>
      <c r="M36" s="604"/>
    </row>
    <row r="37" spans="1:13">
      <c r="I37" s="604"/>
      <c r="J37" s="604"/>
      <c r="L37" s="604"/>
      <c r="M37" s="60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workbookViewId="0">
      <selection activeCell="D42" sqref="D42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9" s="215" customFormat="1" ht="24" customHeight="1">
      <c r="A1" s="608" t="s">
        <v>71</v>
      </c>
      <c r="B1" s="608"/>
      <c r="C1" s="608"/>
      <c r="D1" s="608"/>
      <c r="E1" s="608"/>
    </row>
    <row r="2" spans="1:9" ht="23.25" customHeight="1">
      <c r="A2" s="609" t="str">
        <f>+'Ekamut-caxs'!A8:D8</f>
        <v xml:space="preserve">«Զարթոնք» մանկական գեղարվեստական դաստիարակության կենտրոն ՀՈԱԿ-ի </v>
      </c>
      <c r="B2" s="609"/>
      <c r="C2" s="609"/>
      <c r="D2" s="609"/>
      <c r="E2" s="609"/>
    </row>
    <row r="3" spans="1:9" ht="28.5" customHeight="1">
      <c r="A3" s="609" t="s">
        <v>253</v>
      </c>
      <c r="B3" s="609"/>
      <c r="C3" s="609"/>
      <c r="D3" s="609"/>
      <c r="E3" s="609"/>
    </row>
    <row r="5" spans="1:9">
      <c r="E5" s="388" t="s">
        <v>129</v>
      </c>
    </row>
    <row r="6" spans="1:9" ht="124.5" customHeight="1">
      <c r="A6" s="389" t="s">
        <v>3</v>
      </c>
      <c r="B6" s="389" t="s">
        <v>99</v>
      </c>
      <c r="C6" s="389" t="s">
        <v>214</v>
      </c>
      <c r="D6" s="389" t="s">
        <v>218</v>
      </c>
      <c r="E6" s="389" t="s">
        <v>215</v>
      </c>
      <c r="I6" s="1">
        <f>4005.4/2</f>
        <v>2002.7</v>
      </c>
    </row>
    <row r="7" spans="1:9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9" ht="24.75" customHeight="1">
      <c r="A8" s="390">
        <v>1</v>
      </c>
      <c r="B8" s="391" t="s">
        <v>228</v>
      </c>
      <c r="C8" s="362">
        <f>23816+2020</f>
        <v>25836</v>
      </c>
      <c r="D8" s="362"/>
      <c r="E8" s="362">
        <v>9500</v>
      </c>
    </row>
    <row r="9" spans="1:9" s="399" customFormat="1" ht="25.5" customHeight="1">
      <c r="A9" s="395">
        <v>2</v>
      </c>
      <c r="B9" s="396" t="s">
        <v>194</v>
      </c>
      <c r="C9" s="397">
        <v>2002.7</v>
      </c>
      <c r="D9" s="397"/>
      <c r="E9" s="397">
        <f>150*8</f>
        <v>1200</v>
      </c>
      <c r="F9" s="398">
        <f>29841.4-25836</f>
        <v>4005.4000000000015</v>
      </c>
    </row>
    <row r="10" spans="1:9" s="399" customFormat="1" ht="25.5" customHeight="1">
      <c r="A10" s="395">
        <v>3</v>
      </c>
      <c r="B10" s="396" t="s">
        <v>190</v>
      </c>
      <c r="C10" s="397">
        <f>2002.7+475.1</f>
        <v>2477.8000000000002</v>
      </c>
      <c r="D10" s="397"/>
      <c r="E10" s="397">
        <f>150*8</f>
        <v>1200</v>
      </c>
      <c r="F10" s="398"/>
    </row>
    <row r="11" spans="1:9" s="215" customFormat="1" ht="31.5" customHeight="1">
      <c r="A11" s="392"/>
      <c r="B11" s="393" t="s">
        <v>191</v>
      </c>
      <c r="C11" s="394">
        <f>ROUND(SUM(C8:C10),1)</f>
        <v>30316.5</v>
      </c>
      <c r="D11" s="394">
        <f>ROUND(SUM(D8:D10),1)</f>
        <v>0</v>
      </c>
      <c r="E11" s="394">
        <f>ROUND(SUM(E8:E10),1)</f>
        <v>11900</v>
      </c>
    </row>
    <row r="13" spans="1:9" ht="19.5" customHeight="1">
      <c r="B13" s="1" t="s">
        <v>216</v>
      </c>
    </row>
    <row r="14" spans="1:9" ht="21.75" customHeight="1">
      <c r="B14" s="610"/>
      <c r="C14" s="610"/>
      <c r="D14" s="610"/>
      <c r="E14" s="610"/>
    </row>
    <row r="17" spans="2:5" ht="25.5" customHeight="1">
      <c r="B17" s="400" t="s">
        <v>192</v>
      </c>
      <c r="E17" s="401" t="str">
        <f>+'Ekamut-caxs'!C71</f>
        <v>Ղուկաս Ղուկասյան</v>
      </c>
    </row>
    <row r="18" spans="2:5" ht="18.75" customHeight="1">
      <c r="B18" s="164" t="s">
        <v>4</v>
      </c>
      <c r="E18" s="512" t="str">
        <f>+'Ekamut-caxs'!C72</f>
        <v>/անուն, ազգանուն/</v>
      </c>
    </row>
    <row r="19" spans="2:5" ht="23.25" customHeight="1">
      <c r="B19" s="215" t="s">
        <v>6</v>
      </c>
      <c r="E19" s="401" t="str">
        <f>+'Ekamut-caxs'!C73</f>
        <v>Կարնե Համբարյան</v>
      </c>
    </row>
    <row r="20" spans="2:5">
      <c r="C20" s="215" t="s">
        <v>1</v>
      </c>
      <c r="D20" s="215"/>
      <c r="E20" s="512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D42" sqref="D42"/>
    </sheetView>
  </sheetViews>
  <sheetFormatPr defaultColWidth="9.109375" defaultRowHeight="13.8"/>
  <cols>
    <col min="1" max="1" width="4.44140625" style="416" customWidth="1"/>
    <col min="2" max="2" width="43.6640625" style="415" customWidth="1"/>
    <col min="3" max="3" width="17" style="415" customWidth="1"/>
    <col min="4" max="4" width="16.6640625" style="415" customWidth="1"/>
    <col min="5" max="5" width="13.88671875" style="415" customWidth="1"/>
    <col min="6" max="6" width="14.109375" style="415" customWidth="1"/>
    <col min="7" max="16384" width="9.109375" style="415"/>
  </cols>
  <sheetData>
    <row r="1" spans="1:6" s="414" customFormat="1" ht="24" customHeight="1">
      <c r="A1" s="612" t="s">
        <v>71</v>
      </c>
      <c r="B1" s="612"/>
      <c r="C1" s="612"/>
      <c r="D1" s="612"/>
      <c r="E1" s="612"/>
      <c r="F1" s="612"/>
    </row>
    <row r="2" spans="1:6" ht="29.25" customHeight="1">
      <c r="A2" s="613" t="str">
        <f>+'Ekamut-caxs'!A8:D8</f>
        <v xml:space="preserve">«Զարթոնք» մանկական գեղարվեստական դաստիարակության կենտրոն ՀՈԱԿ-ի </v>
      </c>
      <c r="B2" s="613"/>
      <c r="C2" s="613"/>
      <c r="D2" s="613"/>
      <c r="E2" s="613"/>
      <c r="F2" s="613"/>
    </row>
    <row r="3" spans="1:6" ht="24.75" customHeight="1">
      <c r="A3" s="613" t="s">
        <v>254</v>
      </c>
      <c r="B3" s="613"/>
      <c r="C3" s="613"/>
      <c r="D3" s="613"/>
      <c r="E3" s="613"/>
      <c r="F3" s="613"/>
    </row>
    <row r="5" spans="1:6" ht="14.4" thickBot="1"/>
    <row r="6" spans="1:6" ht="68.25" customHeight="1">
      <c r="A6" s="417" t="s">
        <v>3</v>
      </c>
      <c r="B6" s="418" t="s">
        <v>197</v>
      </c>
      <c r="C6" s="419" t="s">
        <v>198</v>
      </c>
      <c r="D6" s="417" t="s">
        <v>125</v>
      </c>
      <c r="E6" s="418" t="s">
        <v>199</v>
      </c>
      <c r="F6" s="419" t="s">
        <v>200</v>
      </c>
    </row>
    <row r="7" spans="1:6" s="424" customFormat="1" ht="39.75" customHeight="1">
      <c r="A7" s="420">
        <v>1</v>
      </c>
      <c r="B7" s="421" t="s">
        <v>269</v>
      </c>
      <c r="C7" s="422">
        <v>9</v>
      </c>
      <c r="D7" s="420">
        <v>190</v>
      </c>
      <c r="E7" s="423">
        <v>152</v>
      </c>
      <c r="F7" s="422">
        <f>SUM(F8:F10)</f>
        <v>0</v>
      </c>
    </row>
    <row r="8" spans="1:6" ht="25.5" customHeight="1">
      <c r="A8" s="425">
        <v>1.1000000000000001</v>
      </c>
      <c r="B8" s="426"/>
      <c r="C8" s="427"/>
      <c r="D8" s="425"/>
      <c r="E8" s="428"/>
      <c r="F8" s="429"/>
    </row>
    <row r="9" spans="1:6" ht="25.5" customHeight="1">
      <c r="A9" s="425">
        <v>1.2</v>
      </c>
      <c r="B9" s="426"/>
      <c r="C9" s="427"/>
      <c r="D9" s="425"/>
      <c r="E9" s="428"/>
      <c r="F9" s="429"/>
    </row>
    <row r="10" spans="1:6" ht="25.5" customHeight="1">
      <c r="A10" s="425">
        <v>1.3</v>
      </c>
      <c r="B10" s="426"/>
      <c r="C10" s="427"/>
      <c r="D10" s="425"/>
      <c r="E10" s="428"/>
      <c r="F10" s="429"/>
    </row>
    <row r="11" spans="1:6" s="424" customFormat="1" ht="42" customHeight="1">
      <c r="A11" s="420">
        <v>2</v>
      </c>
      <c r="B11" s="421"/>
      <c r="C11" s="422">
        <f>SUM(C12:C14)</f>
        <v>0</v>
      </c>
      <c r="D11" s="420">
        <f>SUM(D12:D14)</f>
        <v>0</v>
      </c>
      <c r="E11" s="423">
        <f>SUM(E12:E14)</f>
        <v>0</v>
      </c>
      <c r="F11" s="422">
        <f>SUM(F12:F14)</f>
        <v>0</v>
      </c>
    </row>
    <row r="12" spans="1:6" ht="21.75" customHeight="1">
      <c r="A12" s="425">
        <v>2.1</v>
      </c>
      <c r="B12" s="426"/>
      <c r="C12" s="427"/>
      <c r="D12" s="425"/>
      <c r="E12" s="428"/>
      <c r="F12" s="429"/>
    </row>
    <row r="13" spans="1:6" ht="21.75" customHeight="1">
      <c r="A13" s="425">
        <v>2.2000000000000002</v>
      </c>
      <c r="B13" s="426"/>
      <c r="C13" s="427"/>
      <c r="D13" s="425"/>
      <c r="E13" s="428"/>
      <c r="F13" s="429"/>
    </row>
    <row r="14" spans="1:6" ht="21.75" customHeight="1">
      <c r="A14" s="425">
        <v>2.2999999999999998</v>
      </c>
      <c r="B14" s="426"/>
      <c r="C14" s="427"/>
      <c r="D14" s="425"/>
      <c r="E14" s="428"/>
      <c r="F14" s="429"/>
    </row>
    <row r="15" spans="1:6" s="424" customFormat="1" ht="37.5" customHeight="1">
      <c r="A15" s="420">
        <v>3</v>
      </c>
      <c r="B15" s="421"/>
      <c r="C15" s="422">
        <f>SUM(C16:C18)</f>
        <v>0</v>
      </c>
      <c r="D15" s="420">
        <f>SUM(D16:D18)</f>
        <v>0</v>
      </c>
      <c r="E15" s="423">
        <f>SUM(E16:E18)</f>
        <v>0</v>
      </c>
      <c r="F15" s="422">
        <f>SUM(F16:F18)</f>
        <v>0</v>
      </c>
    </row>
    <row r="16" spans="1:6" ht="23.25" customHeight="1">
      <c r="A16" s="425">
        <v>3.1</v>
      </c>
      <c r="B16" s="426"/>
      <c r="C16" s="427"/>
      <c r="D16" s="425"/>
      <c r="E16" s="428"/>
      <c r="F16" s="429"/>
    </row>
    <row r="17" spans="1:6" ht="23.25" customHeight="1">
      <c r="A17" s="425">
        <v>3.2</v>
      </c>
      <c r="B17" s="426"/>
      <c r="C17" s="427"/>
      <c r="D17" s="425"/>
      <c r="E17" s="428"/>
      <c r="F17" s="429"/>
    </row>
    <row r="18" spans="1:6" ht="23.25" customHeight="1">
      <c r="A18" s="425">
        <v>3.3</v>
      </c>
      <c r="B18" s="426"/>
      <c r="C18" s="427"/>
      <c r="D18" s="425"/>
      <c r="E18" s="428"/>
      <c r="F18" s="429"/>
    </row>
    <row r="19" spans="1:6" s="424" customFormat="1" ht="37.5" customHeight="1">
      <c r="A19" s="420">
        <v>4</v>
      </c>
      <c r="B19" s="421"/>
      <c r="C19" s="422">
        <f>SUM(C20:C22)</f>
        <v>0</v>
      </c>
      <c r="D19" s="420">
        <f>SUM(D20:D22)</f>
        <v>0</v>
      </c>
      <c r="E19" s="423">
        <f>SUM(E20:E22)</f>
        <v>0</v>
      </c>
      <c r="F19" s="422">
        <f>SUM(F20:F22)</f>
        <v>0</v>
      </c>
    </row>
    <row r="20" spans="1:6" ht="23.25" customHeight="1">
      <c r="A20" s="425">
        <v>4.0999999999999996</v>
      </c>
      <c r="B20" s="426"/>
      <c r="C20" s="427"/>
      <c r="D20" s="425"/>
      <c r="E20" s="428"/>
      <c r="F20" s="429"/>
    </row>
    <row r="21" spans="1:6" ht="23.25" customHeight="1">
      <c r="A21" s="425">
        <v>4.2</v>
      </c>
      <c r="B21" s="426"/>
      <c r="C21" s="427"/>
      <c r="D21" s="425"/>
      <c r="E21" s="428"/>
      <c r="F21" s="429"/>
    </row>
    <row r="22" spans="1:6" ht="23.25" customHeight="1">
      <c r="A22" s="425">
        <v>4.3</v>
      </c>
      <c r="B22" s="426"/>
      <c r="C22" s="427"/>
      <c r="D22" s="425"/>
      <c r="E22" s="428"/>
      <c r="F22" s="429"/>
    </row>
    <row r="23" spans="1:6" s="424" customFormat="1" ht="44.25" customHeight="1" thickBot="1">
      <c r="A23" s="430"/>
      <c r="B23" s="431" t="s">
        <v>73</v>
      </c>
      <c r="C23" s="432">
        <f>C7+C11+C15+C19</f>
        <v>9</v>
      </c>
      <c r="D23" s="430">
        <f>D7+D11+D15+D19</f>
        <v>190</v>
      </c>
      <c r="E23" s="433">
        <f>E7+E11+E15+E19</f>
        <v>152</v>
      </c>
      <c r="F23" s="432">
        <f>F7+F11+F15+F19</f>
        <v>0</v>
      </c>
    </row>
    <row r="24" spans="1:6" ht="20.25" customHeight="1"/>
    <row r="25" spans="1:6" ht="20.25" customHeight="1">
      <c r="B25" s="528" t="s">
        <v>255</v>
      </c>
      <c r="D25" s="529"/>
    </row>
    <row r="26" spans="1:6" ht="20.25" customHeight="1"/>
    <row r="27" spans="1:6" ht="20.25" customHeight="1">
      <c r="B27" s="530" t="s">
        <v>201</v>
      </c>
    </row>
    <row r="28" spans="1:6" ht="20.25" customHeight="1">
      <c r="B28" s="414"/>
    </row>
    <row r="29" spans="1:6" ht="20.25" customHeight="1">
      <c r="B29" s="414"/>
    </row>
    <row r="30" spans="1:6" ht="23.25" customHeight="1">
      <c r="B30" s="214" t="s">
        <v>2</v>
      </c>
      <c r="D30" s="614" t="str">
        <f>+'Ekamut-caxs'!C71</f>
        <v>Ղուկաս Ղուկասյան</v>
      </c>
      <c r="E30" s="614"/>
    </row>
    <row r="31" spans="1:6" ht="11.25" customHeight="1">
      <c r="B31" s="434" t="s">
        <v>4</v>
      </c>
      <c r="D31" s="615" t="s">
        <v>5</v>
      </c>
      <c r="E31" s="615"/>
    </row>
    <row r="32" spans="1:6" ht="24" customHeight="1">
      <c r="B32" s="424" t="s">
        <v>6</v>
      </c>
      <c r="D32" s="614" t="str">
        <f>+'Ekamut-caxs'!C73</f>
        <v>Կարնե Համբարյան</v>
      </c>
      <c r="E32" s="614"/>
    </row>
    <row r="33" spans="2:5" ht="16.5" customHeight="1">
      <c r="B33" s="416" t="s">
        <v>202</v>
      </c>
      <c r="D33" s="611" t="s">
        <v>5</v>
      </c>
      <c r="E33" s="611"/>
    </row>
    <row r="34" spans="2:5" ht="16.2">
      <c r="E34" s="435"/>
    </row>
    <row r="35" spans="2:5" ht="15.75" customHeight="1">
      <c r="E35" s="436"/>
    </row>
    <row r="36" spans="2:5" ht="21" customHeight="1">
      <c r="E36" s="435"/>
    </row>
    <row r="37" spans="2:5">
      <c r="E37" s="436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2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bA0wwR2W0MjRYJAyDtFamHwe3QdS2GLAMmIO/yWHfk8=</DigestValue>
    </Reference>
    <Reference Type="http://www.w3.org/2000/09/xmldsig#Object" URI="#idOfficeObject">
      <DigestMethod Algorithm="http://www.w3.org/2001/04/xmlenc#sha256"/>
      <DigestValue>iZ/LnT/wi27SJaSNdkZBPisyxjYNZN6qqnTRwALjsJc=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twWofnvXYnWtjE+NFTpGfzT+XC7XAblzfWK6Q9R+dvY=</DigestValue>
    </Reference>
    <Reference Type="http://www.w3.org/2000/09/xmldsig#Object" URI="#idValidSigLnImg">
      <DigestMethod Algorithm="http://www.w3.org/2001/04/xmlenc#sha256"/>
      <DigestValue>M23s7tc4P9OiCQyykQg3vZ/ABZlSM0rdQcqUYHRl18k=</DigestValue>
    </Reference>
    <Reference Type="http://www.w3.org/2000/09/xmldsig#Object" URI="#idInvalidSigLnImg">
      <DigestMethod Algorithm="http://www.w3.org/2001/04/xmlenc#sha256"/>
      <DigestValue>kp2ceZzpm4NgMYEYzH1reBnDFGyiAs/PxAM8qcU1SRc=</DigestValue>
    </Reference>
  </SignedInfo>
  <SignatureValue>HoyfAaxq8w5UGpBwpOo2Qdfipw4TMa1pQIdm1z13IlS/rGeR+p4TvVN2oQ/cnBo7VdRgnR8YL7B4
tGIkHMh90FyISnZW3zCbMC9KYcKxMZC0AVd3OlStrS6cnob+fU4+yV3D3tclvjIps9Mf8S0kUlRD
aipLd6SX4cwoQQGdEvzcOt2V4czK8xdApb3LcF9nHlwx24GjfMZBi2Ln9v8aAlpCiRr87KRK6XZs
Y4YrTBsrXpi0t6f2XVffFpo4g+/OgleK8QnEJpMJiwTpNH8TLdTvG++0XFfoXNdtdAjOLYIccyH7
bmASdR7OhbyrIY/Gb3hTRRadUtqx8S1jqWHdsQ==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Rt6iLck+2RCMvmNAMevyG1dzbsXNeEzncdTj9wXubLc=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SYhyn/w2CKlqbivgSjJoyUde6l4ukwS5pbsTyHVKvgA=</DigestValue>
      </Reference>
      <Reference URI="/xl/drawings/vmlDrawing2.vml?ContentType=application/vnd.openxmlformats-officedocument.vmlDrawing">
        <DigestMethod Algorithm="http://www.w3.org/2001/04/xmlenc#sha256"/>
        <DigestValue>7EcOhX7SCaQ+me3h75LfmlI1r4ZErmjfRzT3cjUMxlo=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AsPjxXd6yFlaiwlZy8PZkcTDHrtASNJQQOsMTbc3Y2k=</DigestValue>
      </Reference>
      <Reference URI="/xl/styles.xml?ContentType=application/vnd.openxmlformats-officedocument.spreadsheetml.styles+xml">
        <DigestMethod Algorithm="http://www.w3.org/2001/04/xmlenc#sha256"/>
        <DigestValue>8757UH1FyX/oOWP3fIqAsW+o0pEqNvBiNSAtGLmHC+g=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FPRFPTC8x6RxPKdYJQmINrM287szJ9iQYlC+LXMNhcI=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QDi6ri4u2Fm5R1fKknX0v966SYt+idJP72mxkJqNa7c=</DigestValue>
      </Reference>
      <Reference URI="/xl/worksheets/sheet2.xml?ContentType=application/vnd.openxmlformats-officedocument.spreadsheetml.worksheet+xml">
        <DigestMethod Algorithm="http://www.w3.org/2001/04/xmlenc#sha256"/>
        <DigestValue>VFbCXzM5uF2AXFEb5WGmKm7QEGH4ZB1pfW2fSaV7Hkw=</DigestValue>
      </Reference>
      <Reference URI="/xl/worksheets/sheet3.xml?ContentType=application/vnd.openxmlformats-officedocument.spreadsheetml.worksheet+xml">
        <DigestMethod Algorithm="http://www.w3.org/2001/04/xmlenc#sha256"/>
        <DigestValue>gesPQBQXHWCfy14llP0qjGxjQCxaVFuN+XWBfLkT4sE=</DigestValue>
      </Reference>
      <Reference URI="/xl/worksheets/sheet4.xml?ContentType=application/vnd.openxmlformats-officedocument.spreadsheetml.worksheet+xml">
        <DigestMethod Algorithm="http://www.w3.org/2001/04/xmlenc#sha256"/>
        <DigestValue>DleX6fb0IhazZMJOmffS7Y33zywvOcjRuDoOAxRSoow=</DigestValue>
      </Reference>
      <Reference URI="/xl/worksheets/sheet5.xml?ContentType=application/vnd.openxmlformats-officedocument.spreadsheetml.worksheet+xml">
        <DigestMethod Algorithm="http://www.w3.org/2001/04/xmlenc#sha256"/>
        <DigestValue>baozByl1ufDryv+CZ7K22Ybn+M8qU8wZrjnuO+CJGEM=</DigestValue>
      </Reference>
      <Reference URI="/xl/worksheets/sheet6.xml?ContentType=application/vnd.openxmlformats-officedocument.spreadsheetml.worksheet+xml">
        <DigestMethod Algorithm="http://www.w3.org/2001/04/xmlenc#sha256"/>
        <DigestValue>hYqPiIkMTuZYvwyd+9zzFlHOK68Z9EXkS5AVT0LG1Q4=</DigestValue>
      </Reference>
      <Reference URI="/xl/worksheets/sheet7.xml?ContentType=application/vnd.openxmlformats-officedocument.spreadsheetml.worksheet+xml">
        <DigestMethod Algorithm="http://www.w3.org/2001/04/xmlenc#sha256"/>
        <DigestValue>khROVbm3Ye9EQaP0bQQ7UVe2K73UE9aumXqSlbVP+oQ=</DigestValue>
      </Reference>
      <Reference URI="/xl/worksheets/sheet8.xml?ContentType=application/vnd.openxmlformats-officedocument.spreadsheetml.worksheet+xml">
        <DigestMethod Algorithm="http://www.w3.org/2001/04/xmlenc#sha256"/>
        <DigestValue>Gq4BfReWd3uBv2PMqVyI8quXqJuzbSu/kOQugwOq8Ak=</DigestValue>
      </Reference>
      <Reference URI="/xl/worksheets/sheet9.xml?ContentType=application/vnd.openxmlformats-officedocument.spreadsheetml.worksheet+xml">
        <DigestMethod Algorithm="http://www.w3.org/2001/04/xmlenc#sha256"/>
        <DigestValue>TSpdZrKaTC/ZCDHEj1e8OrInf7pFiCALfKPDgZvcLqU=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{2FFBB656-85CA-470C-B049-77BC6C7A54FA}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2022-12-29T04:47:47Z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vvAADN7wHO/FN33GKNd9DK7wDJEQpMAAAAAOjpGALo6RgCdq4NcAAAAACDJ6duCQAAAAAAAAAAAAAAAAAAAAAAAABA7xgCAAAAAAAAAAAAAAAAAAAAAAAAAAAAAAAAAAAAAAAAAAAAAAAAmnCWLwAAAABwzO8B6ftTdwAA7wEAAAAA9ftTdy0QWC/1////AAAAAAAAAAAAAAAAkAEAALEQWC8My+8B3a9zdwAAFnYAy+8BAAAAAAjL7wEAAAAAAAAAAGG4cncAAAAACQAAACDM7wEgzO8BAAIAAPz///8BAAAAAAAAAAAAAAAAAAAAAAAAAAAAAAAY+1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xgUTAAAYAr0ts27VqdZulrKWLxhbHwIoAgAA0Ae+AQgCAADQB74BZAAAAGQP7wEIAgAA4KEFE2DKCxOon9MXAAAAAAAAAAAAAL4BAgAAAAAAAABBAAAAAAC+AXwCvgEAAAAA/AEAAIwRvgEAAAAAAAAYAogRvgEAAIl3KAnvAa5eiXeIxAUTrl6JdwAAAAAAAAAAgMYYAoDGGAI8Ce8BHy+nbgAAGAIAAAAA/AEAAEwJ7wHdLqduAAAAAAcAAAAAAAAAYbhyd/wBAAAHAAAAdArvAXQK7wEAAgAA/P///wEAAAAAAAAAAAAAAAAAAAAY+1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UXGAnvAfwK7wHO/FN3YJYYAgAAAADKDgrROwAAAAAAAADIT5d35OHTF+jh0xfY+CETAAAAAGiiEhMAAAAA4MYBAXieEhMAAAAAaKISE7CSuG4DAAAAuJK4bgEAAAA4QbwXvGrrbr0ts27VqdZulrKWLxhbHwJsCu8B6ftTdwAA7wECAAAA9ftTd2QP7wHg////AAAAAAAAAAAAAAAAkAEAAAAAAAEAAAAAYQByAGkAYQBsAAAAAAAAAAAAAAAAAAAABgAAAAAAAABhuHJ3AAAAAAYAAAAcCu8BHArvAQACAAD8////AQAAAAAAAAAAAAAAAAAAABj7V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O8BraZUd78MAAAopO8BuQshp7kLpwAAAAAA/////78MQv//////gAcAAApCCgDwYOUXAAAAALkLp///////gAcAACGnAQCABfAfAAAAAJw9pXZ5RFJ3uQshpwzLyRcBAAAA/////wAAAACIr1cdlKjvAQAAAACIr1cdAADRF4pEUneABfAfuQshpwEAAAAMy8kXiK9XHQAAAAAAAAAAuQunAJSo7wG5C6f//////4AHAAAhpwEAgAXwHwAAAACOJFZ3uQshpwjVqhcKAAAA/////wAAAAAQAAAAAwEAAOq8AAAcAAABuQshp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L7wAAze8BzvxTd9xijXfQyu8AyREKTAAAAADo6RgC6OkYAnauDXAAAAAAgyenbgkAAAAAAAAAAAAAAAAAAAAAAAAAQO8YAgAAAAAAAAAAAAAAAAAAAAAAAAAAAAAAAAAAAAAAAAAAAAAAAJpwli8AAAAAcMzvAen7U3cAAO8BAAAAAPX7U3ctEFgv9f///wAAAAAAAAAAAAAAAJABAACxEFgvDMvvAd2vc3cAABZ2AMvvAQAAAAAIy+8BAAAAAAAAAABhuHJ3AAAAAAkAAAAgzO8BIMzvAQACAAD8////AQAAAAAAAAAAAAAAAAAAAAAAAAAAAAAAGPt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xgUTAAAYAr0ts27VqdZulrKWLxhbHwIoAgAA0Ae+AQgCAADQB74BZAAAAGQP7wEIAgAA4KEFE2DKCxOon9MXAAAAAAAAAAAAAL4BAgAAAAAAAABBAAAAAAC+AXwCvgEAAAAA/AEAAIwRvgEAAAAAAAAYAogRvgEAAIl3KAnvAa5eiXeIxAUTrl6JdwAAAAAAAAAAgMYYAoDGGAI8Ce8BHy+nbgAAGAIAAAAA/AEAAEwJ7wHdLqduAAAAAAcAAAAAAAAAYbhyd/wBAAAHAAAAdArvAXQK7wEAAgAA/P///wEAAAAAAAAAAAAAAAAAAAAY+1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UXGAnvAfwK7wHO/FN3YJYYAgAAAADKDgrROwAAAAAAAADIT5d35OHTF+jh0xfY+CETAAAAAGiiEhMAAAAA4MYBAXieEhMAAAAAaKISE7CSuG4DAAAAuJK4bgEAAAA4QbwXvGrrbr0ts27VqdZulrKWLxhbHwJsCu8B6ftTdwAA7wECAAAA9ftTd2QP7wHg////AAAAAAAAAAAAAAAAkAEAAAAAAAEAAAAAYQByAGkAYQBsAAAAAAAAAAAAAAAAAAAABgAAAAAAAABhuHJ3AAAAAAYAAAAcCu8BHArvAQACAAD8////AQAAAAAAAAAAAAAAAAAAABj7V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O8BraZUd78MAAAopO8BIA8hUCAPUAAAAAAAXk7Fbr8MQv//////gAcAAApCCgDwYOUXAAAAACAPUP//////gAcAACFQAQCABfAfAAAAAJw9pXZ5RFJ3IA8hUAzLyRcBAAAA/////wAAAAAAM1YdlKjvAQAAAAAAM1YdAADRF4pEUneABfAfIA8hUAEAAAAMy8kXADNWHQAAAAAAAAAAIA9QAJSo7wEgD1D//////4AHAAAhUAEAgAXwHwAAAACOJFZ3IA8hUFB7GxgRAAAA/////wAAAAAQAAAAAwEAAOq8AAAcAAABIA8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C0DjN8F904ysp+yeS/kumZ9UqhB9+64QVKaFtxliGcM=</DigestValue>
    </Reference>
    <Reference Type="http://www.w3.org/2000/09/xmldsig#Object" URI="#idOfficeObject">
      <DigestMethod Algorithm="http://www.w3.org/2001/04/xmlenc#sha256"/>
      <DigestValue>nU4gW//xQJAWPRYRJNb5QDEGESlBdEVpjHDs5S7FeSY=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CbWDj8Tel6+bwPjIrFfdr7jUX8cC5+9vIKQxRH1n1no=</DigestValue>
    </Reference>
    <Reference Type="http://www.w3.org/2000/09/xmldsig#Object" URI="#idValidSigLnImg">
      <DigestMethod Algorithm="http://www.w3.org/2001/04/xmlenc#sha256"/>
      <DigestValue>l2o+Y4PE//pBsbq8/stZeeyXcL0CbgQV63q8cTTBT0M=</DigestValue>
    </Reference>
    <Reference Type="http://www.w3.org/2000/09/xmldsig#Object" URI="#idInvalidSigLnImg">
      <DigestMethod Algorithm="http://www.w3.org/2001/04/xmlenc#sha256"/>
      <DigestValue>ZncWsJFhxo4mXOrb2wrlTE+q4pr7jkXP/9QO4rWzl5I=</DigestValue>
    </Reference>
  </SignedInfo>
  <SignatureValue>qOLwfqIoSdL5irAgryMdPgrP6Yad9ZpBEd2tpVMvczc4+QWvU0E3aNHjiuu5moi7wiSBzF+Lf15p
oeem9admcfrWjq0d4Sp1h+bCkNHl6QCqS2+jiyPRpyXXFvTL/cOeXe9mHVK6M2ki4dtAbOY8GW4O
ccLrD+FubH20jx7HvqcE+zBlm+yC3cyO25fH3qYp41fW01Lr8N+idGVI5pmnHK6F9IAHgktjtKFi
Jr5eQG8o9LmgJ2yfTuQprSXihoxUJuP7oRuhFgXrio/ykkQ4NrhtoXytM7QofvZhBmV4MeHdiPi/
JkP49aTJ7u9lCp56CJx0/tS3eRS0qr8kYefSHg==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Rt6iLck+2RCMvmNAMevyG1dzbsXNeEzncdTj9wXubLc=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SYhyn/w2CKlqbivgSjJoyUde6l4ukwS5pbsTyHVKvgA=</DigestValue>
      </Reference>
      <Reference URI="/xl/drawings/vmlDrawing2.vml?ContentType=application/vnd.openxmlformats-officedocument.vmlDrawing">
        <DigestMethod Algorithm="http://www.w3.org/2001/04/xmlenc#sha256"/>
        <DigestValue>7EcOhX7SCaQ+me3h75LfmlI1r4ZErmjfRzT3cjUMxlo=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4EwQYV6+kbgIdR2lFfm0UNoCmFP697aK7SOe9IBrO/4=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AsPjxXd6yFlaiwlZy8PZkcTDHrtASNJQQOsMTbc3Y2k=</DigestValue>
      </Reference>
      <Reference URI="/xl/styles.xml?ContentType=application/vnd.openxmlformats-officedocument.spreadsheetml.styles+xml">
        <DigestMethod Algorithm="http://www.w3.org/2001/04/xmlenc#sha256"/>
        <DigestValue>8757UH1FyX/oOWP3fIqAsW+o0pEqNvBiNSAtGLmHC+g=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FPRFPTC8x6RxPKdYJQmINrM287szJ9iQYlC+LXMNhcI=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QDi6ri4u2Fm5R1fKknX0v966SYt+idJP72mxkJqNa7c=</DigestValue>
      </Reference>
      <Reference URI="/xl/worksheets/sheet2.xml?ContentType=application/vnd.openxmlformats-officedocument.spreadsheetml.worksheet+xml">
        <DigestMethod Algorithm="http://www.w3.org/2001/04/xmlenc#sha256"/>
        <DigestValue>VFbCXzM5uF2AXFEb5WGmKm7QEGH4ZB1pfW2fSaV7Hkw=</DigestValue>
      </Reference>
      <Reference URI="/xl/worksheets/sheet3.xml?ContentType=application/vnd.openxmlformats-officedocument.spreadsheetml.worksheet+xml">
        <DigestMethod Algorithm="http://www.w3.org/2001/04/xmlenc#sha256"/>
        <DigestValue>gesPQBQXHWCfy14llP0qjGxjQCxaVFuN+XWBfLkT4sE=</DigestValue>
      </Reference>
      <Reference URI="/xl/worksheets/sheet4.xml?ContentType=application/vnd.openxmlformats-officedocument.spreadsheetml.worksheet+xml">
        <DigestMethod Algorithm="http://www.w3.org/2001/04/xmlenc#sha256"/>
        <DigestValue>DleX6fb0IhazZMJOmffS7Y33zywvOcjRuDoOAxRSoow=</DigestValue>
      </Reference>
      <Reference URI="/xl/worksheets/sheet5.xml?ContentType=application/vnd.openxmlformats-officedocument.spreadsheetml.worksheet+xml">
        <DigestMethod Algorithm="http://www.w3.org/2001/04/xmlenc#sha256"/>
        <DigestValue>baozByl1ufDryv+CZ7K22Ybn+M8qU8wZrjnuO+CJGEM=</DigestValue>
      </Reference>
      <Reference URI="/xl/worksheets/sheet6.xml?ContentType=application/vnd.openxmlformats-officedocument.spreadsheetml.worksheet+xml">
        <DigestMethod Algorithm="http://www.w3.org/2001/04/xmlenc#sha256"/>
        <DigestValue>hYqPiIkMTuZYvwyd+9zzFlHOK68Z9EXkS5AVT0LG1Q4=</DigestValue>
      </Reference>
      <Reference URI="/xl/worksheets/sheet7.xml?ContentType=application/vnd.openxmlformats-officedocument.spreadsheetml.worksheet+xml">
        <DigestMethod Algorithm="http://www.w3.org/2001/04/xmlenc#sha256"/>
        <DigestValue>khROVbm3Ye9EQaP0bQQ7UVe2K73UE9aumXqSlbVP+oQ=</DigestValue>
      </Reference>
      <Reference URI="/xl/worksheets/sheet8.xml?ContentType=application/vnd.openxmlformats-officedocument.spreadsheetml.worksheet+xml">
        <DigestMethod Algorithm="http://www.w3.org/2001/04/xmlenc#sha256"/>
        <DigestValue>Gq4BfReWd3uBv2PMqVyI8quXqJuzbSu/kOQugwOq8Ak=</DigestValue>
      </Reference>
      <Reference URI="/xl/worksheets/sheet9.xml?ContentType=application/vnd.openxmlformats-officedocument.spreadsheetml.worksheet+xml">
        <DigestMethod Algorithm="http://www.w3.org/2001/04/xmlenc#sha256"/>
        <DigestValue>TSpdZrKaTC/ZCDHEj1e8OrInf7pFiCALfKPDgZvcLqU=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2022-12-29T04:48:05Z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{660B05C9-4EA9-428D-94B5-322FA216DF23}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2022-12-29T04:48:05Z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vvAADN7wHO/FN33GKNd9DK7wDJEQpMAAAAAOjpGALo6RgCdq4NcAAAAACDJ6duCQAAAAAAAAAAAAAAAAAAAAAAAABA7xgCAAAAAAAAAAAAAAAAAAAAAAAAAAAAAAAAAAAAAAAAAAAAAAAAmnCWLwAAAABwzO8B6ftTdwAA7wEAAAAA9ftTdy0QWC/1////AAAAAAAAAAAAAAAAkAEAALEQWC8My+8B3a9zdwAAFnYAy+8BAAAAAAjL7wEAAAAAAAAAAGG4cncAAAAACQAAACDM7wEgzO8BAAIAAPz///8BAAAAAAAAAAAAAAAAAAAAAAAAAAAAAAAY+1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xgUTAAAYAr0ts27VqdZulrKWLxhbHwIoAgAA0Ae+AQgCAADQB74BZAAAAGQP7wEIAgAA4KEFE2DKCxOon9MXAAAAAAAAAAAAAL4BAgAAAAAAAABBAAAAAAC+AXwCvgEAAAAA/AEAAIwRvgEAAAAAAAAYAogRvgEAAIl3KAnvAa5eiXeIxAUTrl6JdwAAAAAAAAAAgMYYAoDGGAI8Ce8BHy+nbgAAGAIAAAAA/AEAAEwJ7wHdLqduAAAAAAcAAAAAAAAAYbhyd/wBAAAHAAAAdArvAXQK7wEAAgAA/P///wEAAAAAAAAAAAAAAAAAAAAY+1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UXGAnvAfwK7wHO/FN3YJYYAgAAAADKDgrROwAAAAAAAADIT5d35OHTF+jh0xfY+CETAAAAAGiiEhMAAAAA4MYBAXieEhMAAAAAaKISE7CSuG4DAAAAuJK4bgEAAAA4QbwXvGrrbr0ts27VqdZulrKWLxhbHwJsCu8B6ftTdwAA7wECAAAA9ftTd2QP7wHg////AAAAAAAAAAAAAAAAkAEAAAAAAAEAAAAAYQByAGkAYQBsAAAAAAAAAAAAAAAAAAAABgAAAAAAAABhuHJ3AAAAAAYAAAAcCu8BHArvAQACAAD8////AQAAAAAAAAAAAAAAAAAAABj7VwnwxAp2ZHYACAAAAAAlAAAADAAAAAMAAAAYAAAADAAAAAAAAAISAAAADAAAAAEAAAAWAAAADAAAAAgAAABUAAAAVAAAAAoAAAAnAAAAHgAAAEoAAAABAAAAAIDUQbSX1EEKAAAASwAAAAEAAABMAAAABAAAAAkAAAAnAAAAIAAAAEsAAABQAAAAWAAv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+8BraZUd78MAABIo+8BkBMht5ATtwAAAAAAXk7Fbr8MQv//////gAcAAApCCgDwYOUXAAAAAJATt///////gAcAACG3AQCABRQXAAAAAJw9pXZ5RFJ3kBMhtwzLyRcBAAAA/////wAAAABw71YdtKfvAQAAAABw71YdAADRF4pEUneABRQXkBMhtwEAAAAMy8kXcO9WHQAAAAAAAAAAkBO3ALSn7wGQE7f//////4AHAAAhtwEAgAUUFwAAAACOJFZ3kBMht3he2hcKAAAA/////wAAAAAQAAAAAwEAAOq8AAAcAAABkBMht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L7wAAze8BzvxTd9xijXfQyu8AyREKTAAAAADo6RgC6OkYAnauDXAAAAAAgyenbgkAAAAAAAAAAAAAAAAAAAAAAAAAQO8YAgAAAAAAAAAAAAAAAAAAAAAAAAAAAAAAAAAAAAAAAAAAAAAAAJpwli8AAAAAcMzvAen7U3cAAO8BAAAAAPX7U3ctEFgv9f///wAAAAAAAAAAAAAAAJABAACxEFgvDMvvAd2vc3cAABZ2AMvvAQAAAAAIy+8BAAAAAAAAAABhuHJ3AAAAAAkAAAAgzO8BIMzvAQACAAD8////AQAAAAAAAAAAAAAAAAAAAAAAAAAAAAAAGPtX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xgUTAAAYAr0ts27VqdZulrKWLxhbHwIoAgAA0Ae+AQgCAADQB74BZAAAAGQP7wEIAgAA4KEFE2DKCxOon9MXAAAAAAAAAAAAAL4BAgAAAAAAAABBAAAAAAC+AXwCvgEAAAAA/AEAAIwRvgEAAAAAAAAYAogRvgEAAIl3KAnvAa5eiXeIxAUTrl6JdwAAAAAAAAAAgMYYAoDGGAI8Ce8BHy+nbgAAGAIAAAAA/AEAAEwJ7wHdLqduAAAAAAcAAAAAAAAAYbhyd/wBAAAHAAAAdArvAXQK7wEAAgAA/P///wEAAAAAAAAAAAAAAAAAAAAY+1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UXGAnvAfwK7wHO/FN3YJYYAgAAAADKDgrROwAAAAAAAADIT5d35OHTF+jh0xfY+CETAAAAAGiiEhMAAAAA4MYBAXieEhMAAAAAaKISE7CSuG4DAAAAuJK4bgEAAAA4QbwXvGrrbr0ts27VqdZulrKWLxhbHwJsCu8B6ftTdwAA7wECAAAA9ftTd2QP7wHg////AAAAAAAAAAAAAAAAkAEAAAAAAAEAAAAAYQByAGkAYQBsAAAAAAAAAAAAAAAAAAAABgAAAAAAAABhuHJ3AAAAAAYAAAAcCu8BHArvAQACAAD8////AQAAAAAAAAAAAAAAAAAAABj7V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+8BraZUd78MAABIo+8B+wshcvsLcgAAAAAAXk7Fbr8MQv//////gAcAAApCCgDwYOUXAAAAAPsLcv//////gAcAACFyAQCABRQXAAAAAJw9pXZ5RFJ3+wshcgzLyRcBAAAA/////wAAAAAAM1YdtKfvAQAAAAAAM1YdAADRF4pEUneABRQX+wshcgEAAAAMy8kXADNWHQAAAAAAAAAA+wtyALSn7wH7C3L//////4AHAAAhcgEAgAUUFwAAAACOJFZ3+wshcojc2RcRAAAA/////wAAAAAQAAAAAwEAAOq8AAAcAAAB+wshc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2022-12-23T06:54:55Z</dcterms:modified>
</cp:coreProperties>
</file>